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MyExcel\MiniTool\FileViDu\Vi Du Dau Thau\"/>
    </mc:Choice>
  </mc:AlternateContent>
  <xr:revisionPtr revIDLastSave="0" documentId="13_ncr:1_{69AA328C-FF45-4DDD-9B53-01D47D80F65B}" xr6:coauthVersionLast="47" xr6:coauthVersionMax="47" xr10:uidLastSave="{00000000-0000-0000-0000-000000000000}"/>
  <bookViews>
    <workbookView xWindow="-108" yWindow="-108" windowWidth="23256" windowHeight="12456" firstSheet="1" activeTab="1" xr2:uid="{00000000-000D-0000-FFFF-FFFF00000000}"/>
  </bookViews>
  <sheets>
    <sheet name="KhaiBaoHide" sheetId="5" state="veryHidden" r:id="rId1"/>
    <sheet name="Data" sheetId="1" r:id="rId2"/>
    <sheet name="DuToan" sheetId="4" r:id="rId3"/>
    <sheet name="BackUpDuLieuMau" sheetId="2" state="hidden" r:id="rId4"/>
    <sheet name="NHIEU1GOI_2" sheetId="3" state="hidden" r:id="rId5"/>
  </sheets>
  <externalReferences>
    <externalReference r:id="rId6"/>
  </externalReferences>
  <definedNames>
    <definedName name="CG">#REF!</definedName>
    <definedName name="Data_TenTinhThanh" hidden="1">OFFSET(#REF!,0,0,COUNTA(#REF!)-1)</definedName>
    <definedName name="QLCL_CongTrinh">#REF!&amp;" "&amp;#REF!</definedName>
    <definedName name="QLCL_DiaDiemXD">#REF!&amp;" "&amp;#REF!</definedName>
    <definedName name="QLCL_DuAn">#REF!&amp;" "&amp;#REF!</definedName>
    <definedName name="QLCL_GoiThau">#REF!&amp;" "&amp;#REF!</definedName>
    <definedName name="Ten_tinh_thanh">OFFSET(#REF!,0,0,COUNTA(#REF!)-1)</definedName>
    <definedName name="ThanhPhanKy">OFFSET(#REF!,MATCH(#REF!,#REF!,0),,COUNTIF(#REF!,#REF!))</definedName>
    <definedName name="ThanhphanList">OFFSET(#REF!,0,0,COUNTA(#REF!)-1)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0" i="4" l="1"/>
  <c r="G7" i="4"/>
  <c r="G6" i="4"/>
  <c r="G5" i="4"/>
  <c r="G12" i="4"/>
  <c r="G87" i="2"/>
  <c r="G81" i="2"/>
  <c r="G79" i="2"/>
  <c r="G69" i="2"/>
  <c r="G60" i="2"/>
  <c r="G58" i="2"/>
  <c r="G56" i="2"/>
  <c r="G45" i="2"/>
  <c r="G43" i="2"/>
  <c r="G41" i="2"/>
  <c r="G34" i="2"/>
  <c r="G90" i="1"/>
  <c r="G84" i="1"/>
  <c r="G82" i="1"/>
  <c r="G72" i="1"/>
  <c r="G63" i="1"/>
  <c r="G61" i="1"/>
  <c r="G59" i="1"/>
  <c r="G37" i="1" a="1"/>
  <c r="G78" i="1" a="1"/>
  <c r="B13" i="4" a="1"/>
  <c r="G37" i="1" l="1"/>
  <c r="B13" i="4"/>
  <c r="G78" i="1"/>
  <c r="G45" i="1"/>
  <c r="G43" i="1"/>
  <c r="G41" i="1"/>
  <c r="G3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<sst xmlns="http://schemas.openxmlformats.org/spreadsheetml/2006/main" count="345" uniqueCount="192">
  <si>
    <t>[Mã gói thầu]</t>
  </si>
  <si>
    <t>Văn bản pháp lý</t>
  </si>
  <si>
    <t>[Luật Đấu thầu]</t>
  </si>
  <si>
    <t>Luật Đấu thầu số 43/2013/QH13 ngày 26/11/2013 của Quốc hội nước Cộng hòa xã hội chủ nghĩa Việt Nam</t>
  </si>
  <si>
    <t>[Nghị định đấu thầu]</t>
  </si>
  <si>
    <t>Nghị định số 63/2014/NĐ-CP ngày 26/6/2014 của Chính phủ quy định chi tiết thi hành một số điều của Luật Đấu thầu về lựa chọn nhà thầu</t>
  </si>
  <si>
    <t>[Thông tư thường xuyên]</t>
  </si>
  <si>
    <t>Thông tư số 58/2016/TT-BTC ngày 29/3/2016 của Bộ Tài chính quy định chi tiết việc sử dụng vốn nhà nước để mua sắm nhằm duy trì hoạt động thường xuyên của cơ quan nhà nước, đơn vị thuộc lực lượng vũ trang nhân dân, đơn vị sự nghiệp công lập, tổ chức chính trị, tổ chức chính trị - xã hội, tổ chức chính trị xã hội – nghề nghiệp, tổ chức xã hội – nghề nghiệp</t>
  </si>
  <si>
    <t>[Thông tư quy định lập KH LCNT]</t>
  </si>
  <si>
    <t>Thông tư số 10/2015/TT-BKHĐT ngày 26/10/2015 của Bộ Kế hoạch và Đầu tư về việc quy định chi tiết về kế hoạch lựa chọn nhà thầu</t>
  </si>
  <si>
    <t>[QĐ QLTC Đài THVN]</t>
  </si>
  <si>
    <t>Quyết định số 26/QĐ-THVN ngày 14/01/2025 của Tổng Giám đốc Đài THVN về việc ban hành Quy chế quản lý tài chính của Đài THVN</t>
  </si>
  <si>
    <t>[QĐ CCTC BTS]</t>
  </si>
  <si>
    <t>Quyết định số 256/QĐ-THVN ngày 19/05/2025 của Tổng Giám đốc Đài THVN về việc ban hành chức năng, nhiệm vụ, quyền hạn và cơ cấu tổ chức của Ban Thời sự</t>
  </si>
  <si>
    <t>[QĐ giao nguồn thường xuyên]</t>
  </si>
  <si>
    <t>[QĐ giao nguồn thường xuyên rút gọn]</t>
  </si>
  <si>
    <t>[QĐ thành lập tổ chuyên gia &amp; tổ thẩm định]</t>
  </si>
  <si>
    <t>[QĐ thành lập tổ chuyên gia &amp; tổ thẩm định viết tắt]</t>
  </si>
  <si>
    <t>Nội dung chính</t>
  </si>
  <si>
    <t>[Tên gói thầu]</t>
  </si>
  <si>
    <t>Phiếu giao việc</t>
  </si>
  <si>
    <t>[Tên chuyên gia 1]</t>
  </si>
  <si>
    <t>[Tên chuyên gia 2]</t>
  </si>
  <si>
    <t>[Tên chuyên gia 3]</t>
  </si>
  <si>
    <t>[Tên chuyên gia 4]</t>
  </si>
  <si>
    <t>[Tên chuyên gia 5]</t>
  </si>
  <si>
    <t>[Tên chuyên gia 6]</t>
  </si>
  <si>
    <t>[Tên thẩm định 1]</t>
  </si>
  <si>
    <t>[Tên thẩm định 2]</t>
  </si>
  <si>
    <t>[Tên thẩm định 3]</t>
  </si>
  <si>
    <t>[Tên thẩm định 4]</t>
  </si>
  <si>
    <t>[Tên thẩm định 5]</t>
  </si>
  <si>
    <t>[Tên thẩm định 6]</t>
  </si>
  <si>
    <t>[Thời điểm giao việc_date]</t>
  </si>
  <si>
    <t>[Thời điểm giao việc_text]</t>
  </si>
  <si>
    <t>Phê duyệt dự toán</t>
  </si>
  <si>
    <t>[Dự toán gói thầu]</t>
  </si>
  <si>
    <t>[Bằng chữ dự toán]</t>
  </si>
  <si>
    <t xml:space="preserve">Chín mươi hai triệu một trăm ngàn đồng  </t>
  </si>
  <si>
    <t>[Nguồn kinh phí]</t>
  </si>
  <si>
    <t>[Năm thực hiện]</t>
  </si>
  <si>
    <t>[Thời điểm tờ trình dự toán_date]</t>
  </si>
  <si>
    <t>[Thời điểm tờ trình dự toán_text]</t>
  </si>
  <si>
    <t>[Thời điểm báo cáo dự toán_date]</t>
  </si>
  <si>
    <t>[Thời điểm báo cáo dự toán_text]</t>
  </si>
  <si>
    <t>[Thời điểm QĐ dự toán_date]</t>
  </si>
  <si>
    <t>[Thời điểm QĐ dự toán_text]</t>
  </si>
  <si>
    <t>[Văn bản QĐ dự toán]</t>
  </si>
  <si>
    <t>Phê duyệt kế hoạch lựa chọn nhà thầu</t>
  </si>
  <si>
    <t>[Hình thức LCNT]</t>
  </si>
  <si>
    <t>Chỉ định thầu rút gọn</t>
  </si>
  <si>
    <t>[Phương thức LCNT]</t>
  </si>
  <si>
    <t xml:space="preserve"> </t>
  </si>
  <si>
    <t>[Luật quy định hình thức, phương thức LCNT]</t>
  </si>
  <si>
    <t>Điều 22 Luật Đấu thầu</t>
  </si>
  <si>
    <t>[NĐ quy định hình thức, phương thức LCNT]</t>
  </si>
  <si>
    <t>Điều 56 Nghị định số 63/2014/NĐ-CP ngày 26/6/2014 của Chính phủ</t>
  </si>
  <si>
    <t>[Thời gian bắt đầu tổ chức LCNT]</t>
  </si>
  <si>
    <t>[Loại hợp đồng]</t>
  </si>
  <si>
    <t>Hợp đồng trọn gói</t>
  </si>
  <si>
    <t>[Thời gian THHĐ]</t>
  </si>
  <si>
    <t>5 tháng</t>
  </si>
  <si>
    <t>[Thời điểm tờ trình KH LCNT_date]</t>
  </si>
  <si>
    <t>[Thời điểm tờ trình KH LCNT_text]</t>
  </si>
  <si>
    <t>[Thời điểm báo cáo KH LCNT_date]</t>
  </si>
  <si>
    <t>[Thời điểm báo cáo KH LCNT_text]</t>
  </si>
  <si>
    <t>[Thời điểm QĐ KH LCNT_date]</t>
  </si>
  <si>
    <t>[Thời điểm QĐ KH LCNT_text]</t>
  </si>
  <si>
    <t>[Văn bản QĐ KH LCNT]</t>
  </si>
  <si>
    <t>[Đăng tải KH LCNT]</t>
  </si>
  <si>
    <t>[Thời điểm đăng tải KH LCNT_date]</t>
  </si>
  <si>
    <t>[Gói thầu]</t>
  </si>
  <si>
    <t>Phi tư vấn</t>
  </si>
  <si>
    <t>[Hình thức dự thầu]</t>
  </si>
  <si>
    <t>Không qua mạng</t>
  </si>
  <si>
    <t>Thương thảo Hợp đồng</t>
  </si>
  <si>
    <t>[Số TT]</t>
  </si>
  <si>
    <t>[Ngày ký TT_date]</t>
  </si>
  <si>
    <t>[Ngày ký TT_text]</t>
  </si>
  <si>
    <t>[Đơn vị TT]</t>
  </si>
  <si>
    <t>[Địa chỉ đơn vị TT]</t>
  </si>
  <si>
    <t>[SĐT đơn vị TT]</t>
  </si>
  <si>
    <t>[Fax đơn vị TT]</t>
  </si>
  <si>
    <t>[Giá TT]</t>
  </si>
  <si>
    <t>[Bằng chữ giá TT]</t>
  </si>
  <si>
    <t>Phê duyệt KQ LCNT</t>
  </si>
  <si>
    <t>[Thời điểm tờ trình KQ LCNT_date]</t>
  </si>
  <si>
    <t>[Thời điểm tờ trình KQ LCNT_text]</t>
  </si>
  <si>
    <t>[Thời điểm QĐ KQ LCNT_date]</t>
  </si>
  <si>
    <t>[Thời điểm QĐ KQ LCNT_text]</t>
  </si>
  <si>
    <t>[Văn bản QĐ KQ LCNT]</t>
  </si>
  <si>
    <t>[Đăng tải KQ LCNT]</t>
  </si>
  <si>
    <t>[Thời điểm đăng tải KQ LCNT_date]</t>
  </si>
  <si>
    <t>[Số HĐ]</t>
  </si>
  <si>
    <t>[Ngày ký HĐ_date]</t>
  </si>
  <si>
    <t>[Ngày ký HĐ_text]</t>
  </si>
  <si>
    <t>“Thuê âm thanh ánh sáng phục vụ chương trình Dấu ấn 2025”</t>
  </si>
  <si>
    <t>Quyết định số 377/QĐ-TS ngày 31/12/2024 của Trưởng ban Thời sự về việc thành lập tổ chuyên gia đấu thầu và tổ thẩm định đấu thầu năm 2025 của Ban Thời sự</t>
  </si>
  <si>
    <t>Tháng 8/2025</t>
  </si>
  <si>
    <t>Công ty TNHH Thương mại Dịch vụ &amp; Quảng cáo Trường Giang</t>
  </si>
  <si>
    <t>Số 84 Tổ 6, P.Phú Diễn, Q.Bắc Từ Liêm, Tp.Hà Nội</t>
  </si>
  <si>
    <t>024.3 5188 877</t>
  </si>
  <si>
    <t>03/2025/TS</t>
  </si>
  <si>
    <t>Quyết định số 377/QĐ-TS ngày 31/12/2024</t>
  </si>
  <si>
    <t>Quyết định số 450/QĐ-THVN ngày 18/06/2025 của Tổng Giám đốc Đài THVN về việc phê duyệt dự toán chi phí sản xuất chương trình "Dấu ấn 2025"</t>
  </si>
  <si>
    <t>Quyết định số 450/QĐ-THVN ngày 18/06/2025 của Tổng Giám đốc Đài THVN</t>
  </si>
  <si>
    <t>Trịnh Lê Anh</t>
  </si>
  <si>
    <t>Nguyễn Quang Tuấn</t>
  </si>
  <si>
    <t>Lại Thanh Long</t>
  </si>
  <si>
    <t>Vũ Tuấn Sang</t>
  </si>
  <si>
    <t>Lê Thị Gấm</t>
  </si>
  <si>
    <t>Nguyễn Anh Vân</t>
  </si>
  <si>
    <t>[Nội dung công việc]</t>
  </si>
  <si>
    <t>cung cấp âm thanh ánh sáng phục vụ chương trình Dấu ấn 2025</t>
  </si>
  <si>
    <t>106/QĐ</t>
  </si>
  <si>
    <t>102/QĐ</t>
  </si>
  <si>
    <t>3008/2025/HĐDV</t>
  </si>
  <si>
    <t>110/QĐ</t>
  </si>
  <si>
    <t>Nguồn chi thường xuyên năm 2025</t>
  </si>
  <si>
    <t>NỘI DUNG SẼ ĐƯỢC THAY THẾ</t>
  </si>
  <si>
    <t>TỪ KHÓA CẦN THAY THẾ</t>
  </si>
  <si>
    <t>STT</t>
  </si>
  <si>
    <t>Nội dung</t>
  </si>
  <si>
    <t>ĐVT</t>
  </si>
  <si>
    <t>Khối lượng</t>
  </si>
  <si>
    <t>Đơn giá</t>
  </si>
  <si>
    <t>Thành tiền</t>
  </si>
  <si>
    <t>(6) = (4) x (5)</t>
  </si>
  <si>
    <t>…</t>
  </si>
  <si>
    <t>n</t>
  </si>
  <si>
    <t>I</t>
  </si>
  <si>
    <t>Cộng</t>
  </si>
  <si>
    <t>II</t>
  </si>
  <si>
    <t>VAT (10%)</t>
  </si>
  <si>
    <t>Tổng cộng (I + II)</t>
  </si>
  <si>
    <t>[Phụ lục Dự toán]</t>
  </si>
  <si>
    <t>dulieu_DuToan_B3:G13</t>
  </si>
  <si>
    <t>[Phục lục bản vẽ 1]</t>
  </si>
  <si>
    <t>[Phụ lục bản vẽ 2]</t>
  </si>
  <si>
    <t>banve1.jpg</t>
  </si>
  <si>
    <t>banve2.jpg</t>
  </si>
  <si>
    <t>Thiết bị 1</t>
  </si>
  <si>
    <t>Thiết bị 2</t>
  </si>
  <si>
    <t>cái</t>
  </si>
  <si>
    <t>PHỤ LỤC DỰ TOÁN</t>
  </si>
  <si>
    <t>Thiết bị 3</t>
  </si>
  <si>
    <t>Quyết định số 66/QĐ-THVN ngày 14/01/2025 của Tổng Giám đốc Đài THVN về việc ban hành Quy chế quản lý tài chính của Đài THVN</t>
  </si>
  <si>
    <t>Quyết định số 67/QĐ-THVN ngày 19/05/2025 của Tổng Giám đốc Đài THVN về việc ban hành chức năng, nhiệm vụ, quyền hạn và cơ cấu tổ chức của Ban Thời sự</t>
  </si>
  <si>
    <t>Quyết định số 480/QĐ-THVN ngày 18/06/2025 của Tổng Giám đốc Đài THVN về việc phê duyệt dự toán chi phí sản xuất chương trình "Dấu ấn 2025"</t>
  </si>
  <si>
    <t>Đấu thầu</t>
  </si>
  <si>
    <t>ID Nhóm</t>
  </si>
  <si>
    <t>Tên Nhóm</t>
  </si>
  <si>
    <t>Icon Nút</t>
  </si>
  <si>
    <t>Nhom1</t>
  </si>
  <si>
    <t>ReviewCompareMenu</t>
  </si>
  <si>
    <t>Nhom2</t>
  </si>
  <si>
    <t>Dự toán</t>
  </si>
  <si>
    <t>PrintPreviewZoomTwoPages</t>
  </si>
  <si>
    <t>Nhom3</t>
  </si>
  <si>
    <t>Kế hoạch LCNT</t>
  </si>
  <si>
    <t>QuerySelectQueryType</t>
  </si>
  <si>
    <t>Nhom4</t>
  </si>
  <si>
    <t>Repaginate</t>
  </si>
  <si>
    <t>Nhom5</t>
  </si>
  <si>
    <t>Nhom6</t>
  </si>
  <si>
    <t>Nhom7</t>
  </si>
  <si>
    <t>Nhom8</t>
  </si>
  <si>
    <t>Nhom9</t>
  </si>
  <si>
    <t>Nhom10</t>
  </si>
  <si>
    <t>Mâu Word/Excel</t>
  </si>
  <si>
    <t>Phiếu giao việc Tổ chuyên Gia _ Xem</t>
  </si>
  <si>
    <t>MergeToWord</t>
  </si>
  <si>
    <t>01.01. Phieu giao viec to chuyen gia dau thau.docx|TronDauThau_RiB</t>
  </si>
  <si>
    <t>Phiếu giao việc Tổ chuyên Gia _ In</t>
  </si>
  <si>
    <t>GroupPrintPreviewPrint</t>
  </si>
  <si>
    <t>01.01. Phieu giao viec to chuyen gia dau thau.docx|TronDauThau_RiB_In</t>
  </si>
  <si>
    <t>Phiếu giao việc Tổ Thẩm định _ Xem</t>
  </si>
  <si>
    <t>01.02. Phieu giao viec to tham dinh dau thau.docx|TronDauThau_RiB</t>
  </si>
  <si>
    <t>Phiếu giao việc Tổ Thẩm định _ In</t>
  </si>
  <si>
    <t>01.02. Phieu giao viec to tham dinh dau thau.docx|TronDauThau_RiB_In</t>
  </si>
  <si>
    <t>Tờ Trình Phê duyệt dự toán</t>
  </si>
  <si>
    <t>02.01. To trinh phe duyet du toan.docx|TronDauThau_RiB</t>
  </si>
  <si>
    <t>Quyết định Phê duyệt dự toán</t>
  </si>
  <si>
    <t>02.03. Quyet dinh phe duyet du toan.docx|TronDauThau_RiB</t>
  </si>
  <si>
    <t>Tờ Trình Phê duyệt Kế hoạch Lựa chọn nhà thầu</t>
  </si>
  <si>
    <t>03.01. To trinh phe duyet KH LCNT.docx|TronDauThau_RiB</t>
  </si>
  <si>
    <t>Quyết định phê duyệt kế hoạch Lựa chọn nhà thầu</t>
  </si>
  <si>
    <t>10.03. Quyet dinh phe duyet KQLCNT.docx|TronDauThau_RiB</t>
  </si>
  <si>
    <t>Tờ Trình KH LCNT</t>
  </si>
  <si>
    <t>03.01. To trinh phe duyet KH LCNT.docx|TronDauThau_RiB_In</t>
  </si>
  <si>
    <t>Quyết định KH LCNT</t>
  </si>
  <si>
    <t>10.03. Quyet dinh phe duyet KQLCNT.docx|TronDauThau_RiB_In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</si>
</sst>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9">
    <font>
      <sz val="11"/>
      <color theme="1"/>
      <name val="Calibri"/>
      <family val="2"/>
      <charset val="163"/>
      <scheme val="minor"/>
    </font>
    <font>
      <sz val="10"/>
      <name val=".VnTime"/>
    </font>
    <font>
      <sz val="12"/>
      <name val="Times New Roman"/>
      <family val="1"/>
    </font>
    <font>
      <sz val="10"/>
      <name val=".VnTime"/>
      <family val="2"/>
    </font>
    <font>
      <sz val="12"/>
      <color rgb="FFC00000"/>
      <name val="Times New Roman"/>
      <family val="1"/>
    </font>
    <font>
      <b/>
      <sz val="12"/>
      <color indexed="12"/>
      <name val="Times New Roman"/>
      <family val="1"/>
    </font>
    <font>
      <b/>
      <sz val="12"/>
      <color rgb="FFC00000"/>
      <name val="Times New Roman"/>
      <family val="1"/>
    </font>
    <font>
      <b/>
      <sz val="12"/>
      <name val="Times New Roman"/>
      <family val="1"/>
    </font>
    <font>
      <b/>
      <sz val="12"/>
      <color theme="1"/>
      <name val="Times New Roman"/>
      <family val="1"/>
    </font>
    <font>
      <b/>
      <sz val="12"/>
      <color theme="8"/>
      <name val="Times New Roman"/>
      <family val="1"/>
    </font>
    <font>
      <sz val="11"/>
      <color rgb="FF000000"/>
      <name val="Calibri"/>
      <family val="2"/>
    </font>
    <font>
      <sz val="12"/>
      <color rgb="FF000000"/>
      <name val="Arial"/>
      <family val="2"/>
    </font>
    <font>
      <b/>
      <sz val="13"/>
      <color theme="1"/>
      <name val="Times New Roman"/>
      <family val="1"/>
    </font>
    <font>
      <sz val="13"/>
      <color theme="1"/>
      <name val="Times New Roman"/>
      <family val="1"/>
    </font>
    <font>
      <b/>
      <sz val="13"/>
      <color rgb="FFFF0000"/>
      <name val="Times New Roman"/>
      <family val="1"/>
    </font>
    <font>
      <i/>
      <sz val="13"/>
      <color theme="1"/>
      <name val="Times New Roman"/>
      <family val="1"/>
    </font>
    <font>
      <b/>
      <sz val="11"/>
      <color theme="1"/>
      <name val="Calibri"/>
      <family val="2"/>
      <scheme val="minor"/>
    </font>
    <font>
      <b/>
      <sz val="10"/>
      <color rgb="FF0000FF"/>
      <name val="Arial"/>
      <family val="2"/>
    </font>
    <font>
      <sz val="12"/>
      <color theme="1"/>
      <name val="Times New Roman"/>
      <family val="1"/>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7" tint="0.39997558519241921"/>
        <bgColor indexed="64"/>
      </patternFill>
    </fill>
    <fill>
      <patternFill patternType="solid">
        <fgColor rgb="FFDCE6F1"/>
        <bgColor indexed="64"/>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1" fillId="0" borderId="0"/>
    <xf numFmtId="164" fontId="3" fillId="0" borderId="0" applyFont="0" applyFill="0" applyBorder="0" applyAlignment="0" applyProtection="0"/>
  </cellStyleXfs>
  <cellXfs count="39">
    <xf numFmtId="0" fontId="0" fillId="0" borderId="0" xfId="0"/>
    <xf numFmtId="0" fontId="2" fillId="0" borderId="0" xfId="1" applyFont="1" applyAlignment="1">
      <alignment horizontal="justify" vertical="center" wrapText="1"/>
    </xf>
    <xf numFmtId="0" fontId="4" fillId="0" borderId="0" xfId="2" applyNumberFormat="1" applyFont="1" applyFill="1" applyBorder="1" applyAlignment="1">
      <alignment horizontal="justify" vertical="center" wrapText="1"/>
    </xf>
    <xf numFmtId="0" fontId="5" fillId="0" borderId="0" xfId="1" applyFont="1" applyAlignment="1">
      <alignment horizontal="justify" vertical="center" wrapText="1"/>
    </xf>
    <xf numFmtId="0" fontId="6" fillId="0" borderId="0" xfId="1" applyFont="1" applyAlignment="1">
      <alignment horizontal="justify" vertical="center" wrapText="1"/>
    </xf>
    <xf numFmtId="0" fontId="7" fillId="0" borderId="0" xfId="1" applyFont="1" applyAlignment="1">
      <alignment horizontal="justify" vertical="center" wrapText="1"/>
    </xf>
    <xf numFmtId="3" fontId="2" fillId="0" borderId="0" xfId="1" quotePrefix="1" applyNumberFormat="1" applyFont="1" applyAlignment="1">
      <alignment horizontal="justify" vertical="center" wrapText="1"/>
    </xf>
    <xf numFmtId="14" fontId="2" fillId="0" borderId="0" xfId="1" applyNumberFormat="1" applyFont="1" applyAlignment="1">
      <alignment horizontal="justify" vertical="center" wrapText="1"/>
    </xf>
    <xf numFmtId="0" fontId="2" fillId="2" borderId="0" xfId="1" applyFont="1" applyFill="1" applyAlignment="1">
      <alignment horizontal="justify" vertical="center" wrapText="1"/>
    </xf>
    <xf numFmtId="3" fontId="2" fillId="3" borderId="0" xfId="1" quotePrefix="1" applyNumberFormat="1" applyFont="1" applyFill="1" applyAlignment="1">
      <alignment horizontal="justify" vertical="center" wrapText="1"/>
    </xf>
    <xf numFmtId="0" fontId="8" fillId="0" borderId="0" xfId="1" applyFont="1" applyAlignment="1">
      <alignment horizontal="justify" vertical="center" wrapText="1"/>
    </xf>
    <xf numFmtId="0" fontId="2" fillId="4" borderId="0" xfId="1" applyFont="1" applyFill="1" applyAlignment="1">
      <alignment horizontal="justify" vertical="center" wrapText="1"/>
    </xf>
    <xf numFmtId="0" fontId="9" fillId="0" borderId="0" xfId="1" applyFont="1" applyAlignment="1">
      <alignment horizontal="justify" vertical="center" wrapText="1"/>
    </xf>
    <xf numFmtId="0" fontId="9" fillId="0" borderId="0" xfId="2" applyNumberFormat="1" applyFont="1" applyFill="1" applyBorder="1" applyAlignment="1">
      <alignment horizontal="justify"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4" xfId="0" applyFont="1" applyBorder="1" applyAlignment="1">
      <alignment horizontal="center" vertical="center" wrapText="1"/>
    </xf>
    <xf numFmtId="0" fontId="13" fillId="0" borderId="4" xfId="0" applyFont="1" applyBorder="1" applyAlignment="1">
      <alignment horizontal="right" vertical="center" wrapText="1"/>
    </xf>
    <xf numFmtId="3" fontId="14" fillId="0" borderId="4" xfId="0" applyNumberFormat="1" applyFont="1" applyBorder="1" applyAlignment="1">
      <alignment horizontal="right" vertical="center" wrapText="1"/>
    </xf>
    <xf numFmtId="3" fontId="13" fillId="0" borderId="4" xfId="0" applyNumberFormat="1" applyFont="1" applyBorder="1" applyAlignment="1">
      <alignment horizontal="right" vertical="center" wrapText="1"/>
    </xf>
    <xf numFmtId="0" fontId="8" fillId="0" borderId="0" xfId="0" applyFont="1"/>
    <xf numFmtId="0" fontId="18" fillId="0" borderId="0" xfId="0" applyFont="1"/>
    <xf numFmtId="0" fontId="8" fillId="5" borderId="7" xfId="0" applyFont="1" applyFill="1" applyBorder="1"/>
    <xf numFmtId="0" fontId="18" fillId="6" borderId="7" xfId="0" applyFont="1" applyFill="1" applyBorder="1"/>
    <xf numFmtId="0" fontId="18" fillId="0" borderId="7" xfId="0" applyFon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2" xfId="0" applyFont="1" applyBorder="1" applyAlignment="1">
      <alignment horizontal="center" vertical="center" wrapText="1"/>
    </xf>
    <xf numFmtId="0" fontId="16" fillId="0" borderId="0" xfId="0" applyFont="1" applyAlignment="1">
      <alignment horizontal="center"/>
    </xf>
  </cellXfs>
  <cellStyles count="3">
    <cellStyle name="Comma 2" xfId="2" xr:uid="{00000000-0005-0000-0000-000000000000}"/>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6</xdr:col>
          <xdr:colOff>2590800</xdr:colOff>
          <xdr:row>0</xdr:row>
          <xdr:rowOff>53340</xdr:rowOff>
        </xdr:from>
        <xdr:to>
          <xdr:col>6</xdr:col>
          <xdr:colOff>4114800</xdr:colOff>
          <xdr:row>2</xdr:row>
          <xdr:rowOff>38100</xdr:rowOff>
        </xdr:to>
        <xdr:sp macro="" textlink="">
          <xdr:nvSpPr>
            <xdr:cNvPr id="1026" name="Button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en-US" sz="1000" b="1" i="0" u="none" strike="noStrike" baseline="0">
                  <a:solidFill>
                    <a:srgbClr val="0000FF"/>
                  </a:solidFill>
                  <a:latin typeface="Arial"/>
                  <a:cs typeface="Arial"/>
                </a:rPr>
                <a:t>Trộn Excel sang Word thầu</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213360</xdr:colOff>
          <xdr:row>0</xdr:row>
          <xdr:rowOff>76200</xdr:rowOff>
        </xdr:from>
        <xdr:to>
          <xdr:col>9</xdr:col>
          <xdr:colOff>396240</xdr:colOff>
          <xdr:row>2</xdr:row>
          <xdr:rowOff>60960</xdr:rowOff>
        </xdr:to>
        <xdr:sp macro="" textlink="">
          <xdr:nvSpPr>
            <xdr:cNvPr id="1030" name="Button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en-US" sz="1000" b="1" i="0" u="none" strike="noStrike" baseline="0">
                  <a:solidFill>
                    <a:srgbClr val="0000FF"/>
                  </a:solidFill>
                  <a:latin typeface="Arial"/>
                  <a:cs typeface="Arial"/>
                </a:rPr>
                <a:t>Quyet dinh phe duyet du Toan</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6</xdr:col>
          <xdr:colOff>2636520</xdr:colOff>
          <xdr:row>0</xdr:row>
          <xdr:rowOff>175260</xdr:rowOff>
        </xdr:from>
        <xdr:to>
          <xdr:col>6</xdr:col>
          <xdr:colOff>4282440</xdr:colOff>
          <xdr:row>2</xdr:row>
          <xdr:rowOff>91440</xdr:rowOff>
        </xdr:to>
        <xdr:sp macro="" textlink="">
          <xdr:nvSpPr>
            <xdr:cNvPr id="2049" name="BTMNutDT"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en-US" sz="1200" b="0" i="0" u="none" strike="noStrike" baseline="0">
                  <a:solidFill>
                    <a:srgbClr val="000000"/>
                  </a:solidFill>
                  <a:latin typeface="Arial"/>
                  <a:cs typeface="Arial"/>
                </a:rPr>
                <a:t>Trộ</a:t>
              </a:r>
              <a:r>
                <a:rPr lang="en-US" sz="1100" b="0" i="0" u="none" strike="noStrike" baseline="0">
                  <a:solidFill>
                    <a:srgbClr val="000000"/>
                  </a:solidFill>
                  <a:latin typeface="Calibri"/>
                  <a:ea typeface="Calibri"/>
                  <a:cs typeface="Calibri"/>
                </a:rPr>
                <a:t>n Excel sang Word</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MyExcel\MyExcel.xlam" TargetMode="External"/><Relationship Id="rId1" Type="http://schemas.openxmlformats.org/officeDocument/2006/relationships/externalLinkPath" Target="/MyExcel/MyExcel.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s>
    <definedNames>
      <definedName name="TaoFIledauthau1nu"/>
      <definedName name="vnd_1"/>
    </defined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518C3-9BBC-40C3-B3C8-2B5E5E5D2124}">
  <sheetPr codeName="KhaiBao1"/>
  <dimension ref="A1:E102"/>
  <sheetViews>
    <sheetView topLeftCell="A5" workbookViewId="0">
      <selection activeCell="C11" sqref="C11"/>
    </sheetView>
  </sheetViews>
  <sheetFormatPr defaultRowHeight="15.6"/>
  <cols>
    <col min="1" max="1" width="6.109375" style="25" customWidth="1"/>
    <col min="2" max="2" width="11.109375" style="25" customWidth="1"/>
    <col min="3" max="3" width="43.109375" style="25" customWidth="1"/>
    <col min="4" max="4" width="26.44140625" style="25" customWidth="1"/>
    <col min="5" max="5" width="71" style="25" customWidth="1"/>
    <col min="6" max="16384" width="8.88671875" style="25"/>
  </cols>
  <sheetData>
    <row r="1" spans="1:5">
      <c r="A1" s="24" t="s">
        <v>149</v>
      </c>
    </row>
    <row r="2" spans="1:5">
      <c r="A2" s="24"/>
      <c r="C2" s="24"/>
      <c r="D2" s="24"/>
    </row>
    <row r="3" spans="1:5">
      <c r="A3" s="26" t="s">
        <v>121</v>
      </c>
      <c r="B3" s="26" t="s">
        <v>150</v>
      </c>
      <c r="C3" s="26" t="s">
        <v>151</v>
      </c>
      <c r="D3" s="26" t="s">
        <v>152</v>
      </c>
    </row>
    <row r="4" spans="1:5">
      <c r="A4" s="27">
        <v>1</v>
      </c>
      <c r="B4" s="27" t="s">
        <v>153</v>
      </c>
      <c r="C4" s="27" t="s">
        <v>20</v>
      </c>
      <c r="D4" s="27" t="s">
        <v>154</v>
      </c>
    </row>
    <row r="5" spans="1:5">
      <c r="A5" s="28">
        <v>2</v>
      </c>
      <c r="B5" s="28" t="s">
        <v>155</v>
      </c>
      <c r="C5" s="28" t="s">
        <v>156</v>
      </c>
      <c r="D5" s="28" t="s">
        <v>157</v>
      </c>
    </row>
    <row r="6" spans="1:5">
      <c r="A6" s="27">
        <v>3</v>
      </c>
      <c r="B6" s="27" t="s">
        <v>158</v>
      </c>
      <c r="C6" s="27" t="s">
        <v>159</v>
      </c>
      <c r="D6" s="27" t="s">
        <v>160</v>
      </c>
    </row>
    <row r="7" spans="1:5">
      <c r="A7" s="28">
        <v>4</v>
      </c>
      <c r="B7" s="28" t="s">
        <v>161</v>
      </c>
      <c r="C7" s="28"/>
      <c r="D7" s="28" t="s">
        <v>162</v>
      </c>
    </row>
    <row r="8" spans="1:5">
      <c r="A8" s="27">
        <v>5</v>
      </c>
      <c r="B8" s="27" t="s">
        <v>163</v>
      </c>
      <c r="C8" s="27"/>
      <c r="D8" s="27"/>
    </row>
    <row r="9" spans="1:5">
      <c r="A9" s="28">
        <v>6</v>
      </c>
      <c r="B9" s="28" t="s">
        <v>164</v>
      </c>
      <c r="C9" s="28"/>
      <c r="D9" s="28"/>
    </row>
    <row r="10" spans="1:5">
      <c r="A10" s="27">
        <v>7</v>
      </c>
      <c r="B10" s="27" t="s">
        <v>165</v>
      </c>
      <c r="C10" s="27"/>
      <c r="D10" s="27"/>
    </row>
    <row r="11" spans="1:5">
      <c r="A11" s="28">
        <v>8</v>
      </c>
      <c r="B11" s="28" t="s">
        <v>166</v>
      </c>
      <c r="C11" s="28"/>
      <c r="D11" s="28"/>
    </row>
    <row r="12" spans="1:5">
      <c r="A12" s="27">
        <v>9</v>
      </c>
      <c r="B12" s="27" t="s">
        <v>167</v>
      </c>
      <c r="C12" s="27"/>
      <c r="D12" s="27"/>
    </row>
    <row r="13" spans="1:5">
      <c r="A13" s="28">
        <v>10</v>
      </c>
      <c r="B13" s="28" t="s">
        <v>168</v>
      </c>
      <c r="C13" s="28"/>
      <c r="D13" s="28"/>
    </row>
    <row r="14" spans="1:5" ht="21" customHeight="1"/>
    <row r="15" spans="1:5">
      <c r="A15" s="26"/>
      <c r="B15" s="26" t="s">
        <v>150</v>
      </c>
      <c r="C15" s="26" t="s">
        <v>151</v>
      </c>
      <c r="D15" s="26" t="s">
        <v>152</v>
      </c>
      <c r="E15" s="26" t="s">
        <v>169</v>
      </c>
    </row>
    <row r="16" spans="1:5">
      <c r="A16" s="27"/>
      <c r="B16" s="27" t="s">
        <v>153</v>
      </c>
      <c r="C16" s="27" t="s">
        <v>170</v>
      </c>
      <c r="D16" s="27" t="s">
        <v>171</v>
      </c>
      <c r="E16" s="27" t="s">
        <v>172</v>
      </c>
    </row>
    <row r="17" spans="1:5">
      <c r="A17" s="28"/>
      <c r="B17" s="28" t="s">
        <v>153</v>
      </c>
      <c r="C17" s="28" t="s">
        <v>173</v>
      </c>
      <c r="D17" s="28" t="s">
        <v>174</v>
      </c>
      <c r="E17" s="28" t="s">
        <v>175</v>
      </c>
    </row>
    <row r="18" spans="1:5">
      <c r="A18" s="27"/>
      <c r="B18" s="27" t="s">
        <v>153</v>
      </c>
      <c r="C18" s="27" t="s">
        <v>176</v>
      </c>
      <c r="D18" s="27" t="s">
        <v>171</v>
      </c>
      <c r="E18" s="27" t="s">
        <v>177</v>
      </c>
    </row>
    <row r="19" spans="1:5">
      <c r="A19" s="28"/>
      <c r="B19" s="28" t="s">
        <v>153</v>
      </c>
      <c r="C19" s="28" t="s">
        <v>178</v>
      </c>
      <c r="D19" s="28" t="s">
        <v>174</v>
      </c>
      <c r="E19" s="28" t="s">
        <v>179</v>
      </c>
    </row>
    <row r="20" spans="1:5">
      <c r="A20" s="27"/>
      <c r="B20" s="27" t="s">
        <v>155</v>
      </c>
      <c r="C20" s="27" t="s">
        <v>180</v>
      </c>
      <c r="D20" s="27" t="s">
        <v>171</v>
      </c>
      <c r="E20" s="27" t="s">
        <v>181</v>
      </c>
    </row>
    <row r="21" spans="1:5">
      <c r="A21" s="28"/>
      <c r="B21" s="28" t="s">
        <v>155</v>
      </c>
      <c r="C21" s="28" t="s">
        <v>182</v>
      </c>
      <c r="D21" s="28" t="s">
        <v>171</v>
      </c>
      <c r="E21" s="28" t="s">
        <v>183</v>
      </c>
    </row>
    <row r="22" spans="1:5">
      <c r="A22" s="27"/>
      <c r="B22" s="27" t="s">
        <v>158</v>
      </c>
      <c r="C22" s="27" t="s">
        <v>184</v>
      </c>
      <c r="D22" s="27" t="s">
        <v>171</v>
      </c>
      <c r="E22" s="27" t="s">
        <v>185</v>
      </c>
    </row>
    <row r="23" spans="1:5">
      <c r="A23" s="28"/>
      <c r="B23" s="28" t="s">
        <v>158</v>
      </c>
      <c r="C23" s="28" t="s">
        <v>186</v>
      </c>
      <c r="D23" s="28" t="s">
        <v>171</v>
      </c>
      <c r="E23" s="28" t="s">
        <v>187</v>
      </c>
    </row>
    <row r="24" spans="1:5">
      <c r="A24" s="27"/>
      <c r="B24" s="27"/>
      <c r="C24" s="27" t="s">
        <v>180</v>
      </c>
      <c r="D24" s="27" t="s">
        <v>171</v>
      </c>
      <c r="E24" s="27" t="s">
        <v>181</v>
      </c>
    </row>
    <row r="25" spans="1:5">
      <c r="A25" s="28"/>
      <c r="B25" s="28"/>
      <c r="C25" s="28" t="s">
        <v>182</v>
      </c>
      <c r="D25" s="28" t="s">
        <v>171</v>
      </c>
      <c r="E25" s="28" t="s">
        <v>183</v>
      </c>
    </row>
    <row r="26" spans="1:5">
      <c r="A26" s="27"/>
      <c r="B26" s="27"/>
      <c r="C26" s="27" t="s">
        <v>188</v>
      </c>
      <c r="D26" s="27" t="s">
        <v>171</v>
      </c>
      <c r="E26" s="27" t="s">
        <v>185</v>
      </c>
    </row>
    <row r="27" spans="1:5">
      <c r="A27" s="28"/>
      <c r="B27" s="28"/>
      <c r="C27" s="28" t="s">
        <v>188</v>
      </c>
      <c r="D27" s="28" t="s">
        <v>174</v>
      </c>
      <c r="E27" s="28" t="s">
        <v>189</v>
      </c>
    </row>
    <row r="28" spans="1:5">
      <c r="A28" s="27"/>
      <c r="B28" s="27"/>
      <c r="C28" s="27" t="s">
        <v>190</v>
      </c>
      <c r="D28" s="27" t="s">
        <v>171</v>
      </c>
      <c r="E28" s="27" t="s">
        <v>187</v>
      </c>
    </row>
    <row r="29" spans="1:5">
      <c r="A29" s="28"/>
      <c r="B29" s="28"/>
      <c r="C29" s="28" t="s">
        <v>190</v>
      </c>
      <c r="D29" s="28" t="s">
        <v>174</v>
      </c>
      <c r="E29" s="28" t="s">
        <v>191</v>
      </c>
    </row>
    <row r="30" spans="1:5">
      <c r="A30" s="27"/>
      <c r="B30" s="27"/>
      <c r="C30" s="27"/>
      <c r="D30" s="27"/>
      <c r="E30" s="27"/>
    </row>
    <row r="31" spans="1:5">
      <c r="A31" s="28"/>
      <c r="B31" s="28"/>
      <c r="C31" s="28"/>
      <c r="D31" s="28"/>
      <c r="E31" s="28"/>
    </row>
    <row r="32" spans="1:5">
      <c r="A32" s="27"/>
      <c r="B32" s="27"/>
      <c r="C32" s="27"/>
      <c r="D32" s="27"/>
      <c r="E32" s="27"/>
    </row>
    <row r="33" spans="1:5">
      <c r="A33" s="28"/>
      <c r="B33" s="28"/>
      <c r="C33" s="28"/>
      <c r="D33" s="28"/>
      <c r="E33" s="28"/>
    </row>
    <row r="34" spans="1:5">
      <c r="A34" s="27"/>
      <c r="B34" s="27"/>
      <c r="C34" s="27"/>
      <c r="D34" s="27"/>
      <c r="E34" s="27"/>
    </row>
    <row r="35" spans="1:5">
      <c r="A35" s="28"/>
      <c r="B35" s="28"/>
      <c r="C35" s="28"/>
      <c r="D35" s="28"/>
      <c r="E35" s="28"/>
    </row>
    <row r="36" spans="1:5">
      <c r="A36" s="27"/>
      <c r="B36" s="27"/>
      <c r="C36" s="27"/>
      <c r="D36" s="27"/>
      <c r="E36" s="27"/>
    </row>
    <row r="37" spans="1:5">
      <c r="A37" s="28"/>
      <c r="B37" s="28"/>
      <c r="C37" s="28"/>
      <c r="D37" s="28"/>
      <c r="E37" s="28"/>
    </row>
    <row r="38" spans="1:5">
      <c r="A38" s="27"/>
      <c r="B38" s="27"/>
      <c r="C38" s="27"/>
      <c r="D38" s="27"/>
      <c r="E38" s="27"/>
    </row>
    <row r="39" spans="1:5">
      <c r="A39" s="28"/>
      <c r="B39" s="28"/>
      <c r="C39" s="28"/>
      <c r="D39" s="28"/>
      <c r="E39" s="28"/>
    </row>
    <row r="40" spans="1:5">
      <c r="A40" s="27"/>
      <c r="B40" s="27"/>
      <c r="C40" s="27"/>
      <c r="D40" s="27"/>
      <c r="E40" s="27"/>
    </row>
    <row r="41" spans="1:5">
      <c r="A41" s="28"/>
      <c r="B41" s="28"/>
      <c r="C41" s="28"/>
      <c r="D41" s="28"/>
      <c r="E41" s="28"/>
    </row>
    <row r="42" spans="1:5">
      <c r="A42" s="27"/>
      <c r="B42" s="27"/>
      <c r="C42" s="27"/>
      <c r="D42" s="27"/>
      <c r="E42" s="27"/>
    </row>
    <row r="43" spans="1:5">
      <c r="A43" s="28"/>
      <c r="B43" s="28"/>
      <c r="C43" s="28"/>
      <c r="D43" s="28"/>
      <c r="E43" s="28"/>
    </row>
    <row r="44" spans="1:5">
      <c r="A44" s="27"/>
      <c r="B44" s="27"/>
      <c r="C44" s="27"/>
      <c r="D44" s="27"/>
      <c r="E44" s="27"/>
    </row>
    <row r="45" spans="1:5">
      <c r="A45" s="28"/>
      <c r="B45" s="28"/>
      <c r="C45" s="28"/>
      <c r="D45" s="28"/>
      <c r="E45" s="28"/>
    </row>
    <row r="46" spans="1:5">
      <c r="A46" s="27"/>
      <c r="B46" s="27"/>
      <c r="C46" s="27"/>
      <c r="D46" s="27"/>
      <c r="E46" s="27"/>
    </row>
    <row r="47" spans="1:5">
      <c r="A47" s="28"/>
      <c r="B47" s="28"/>
      <c r="C47" s="28"/>
      <c r="D47" s="28"/>
      <c r="E47" s="28"/>
    </row>
    <row r="48" spans="1:5">
      <c r="A48" s="27"/>
      <c r="B48" s="27"/>
      <c r="C48" s="27"/>
      <c r="D48" s="27"/>
      <c r="E48" s="27"/>
    </row>
    <row r="49" spans="1:5">
      <c r="A49" s="28"/>
      <c r="B49" s="28"/>
      <c r="C49" s="28"/>
      <c r="D49" s="28"/>
      <c r="E49" s="28"/>
    </row>
    <row r="50" spans="1:5">
      <c r="A50" s="27"/>
      <c r="B50" s="27"/>
      <c r="C50" s="27"/>
      <c r="D50" s="27"/>
      <c r="E50" s="27"/>
    </row>
    <row r="51" spans="1:5">
      <c r="A51" s="28"/>
      <c r="B51" s="28"/>
      <c r="C51" s="28"/>
      <c r="D51" s="28"/>
      <c r="E51" s="28"/>
    </row>
    <row r="52" spans="1:5">
      <c r="A52" s="27"/>
      <c r="B52" s="27"/>
      <c r="C52" s="27"/>
      <c r="D52" s="27"/>
      <c r="E52" s="27"/>
    </row>
    <row r="53" spans="1:5">
      <c r="A53" s="28"/>
      <c r="B53" s="28"/>
      <c r="C53" s="28"/>
      <c r="D53" s="28"/>
      <c r="E53" s="28"/>
    </row>
    <row r="54" spans="1:5">
      <c r="A54" s="27"/>
      <c r="B54" s="27"/>
      <c r="C54" s="27"/>
      <c r="D54" s="27"/>
      <c r="E54" s="27"/>
    </row>
    <row r="55" spans="1:5">
      <c r="A55" s="28"/>
      <c r="B55" s="28"/>
      <c r="C55" s="28"/>
      <c r="D55" s="28"/>
      <c r="E55" s="28"/>
    </row>
    <row r="56" spans="1:5">
      <c r="A56" s="27"/>
      <c r="B56" s="27"/>
      <c r="C56" s="27"/>
      <c r="D56" s="27"/>
      <c r="E56" s="27"/>
    </row>
    <row r="57" spans="1:5">
      <c r="A57" s="28"/>
      <c r="B57" s="28"/>
      <c r="C57" s="28"/>
      <c r="D57" s="28"/>
      <c r="E57" s="28"/>
    </row>
    <row r="58" spans="1:5">
      <c r="A58" s="27"/>
      <c r="B58" s="27"/>
      <c r="C58" s="27"/>
      <c r="D58" s="27"/>
      <c r="E58" s="27"/>
    </row>
    <row r="59" spans="1:5">
      <c r="A59" s="28"/>
      <c r="B59" s="28"/>
      <c r="C59" s="28"/>
      <c r="D59" s="28"/>
      <c r="E59" s="28"/>
    </row>
    <row r="60" spans="1:5">
      <c r="A60" s="27"/>
      <c r="B60" s="27"/>
      <c r="C60" s="27"/>
      <c r="D60" s="27"/>
      <c r="E60" s="27"/>
    </row>
    <row r="61" spans="1:5">
      <c r="A61" s="28"/>
      <c r="B61" s="28"/>
      <c r="C61" s="28"/>
      <c r="D61" s="28"/>
      <c r="E61" s="28"/>
    </row>
    <row r="62" spans="1:5">
      <c r="A62" s="27"/>
      <c r="B62" s="27"/>
      <c r="C62" s="27"/>
      <c r="D62" s="27"/>
      <c r="E62" s="27"/>
    </row>
    <row r="63" spans="1:5">
      <c r="A63" s="28"/>
      <c r="B63" s="28"/>
      <c r="C63" s="28"/>
      <c r="D63" s="28"/>
      <c r="E63" s="28"/>
    </row>
    <row r="64" spans="1:5">
      <c r="A64" s="27"/>
      <c r="B64" s="27"/>
      <c r="C64" s="27"/>
      <c r="D64" s="27"/>
      <c r="E64" s="27"/>
    </row>
    <row r="65" spans="1:5">
      <c r="A65" s="28"/>
      <c r="B65" s="28"/>
      <c r="C65" s="28"/>
      <c r="D65" s="28"/>
      <c r="E65" s="28"/>
    </row>
    <row r="66" spans="1:5">
      <c r="A66" s="27"/>
      <c r="B66" s="27"/>
      <c r="C66" s="27"/>
      <c r="D66" s="27"/>
      <c r="E66" s="27"/>
    </row>
    <row r="67" spans="1:5">
      <c r="A67" s="28"/>
      <c r="B67" s="28"/>
      <c r="C67" s="28"/>
      <c r="D67" s="28"/>
      <c r="E67" s="28"/>
    </row>
    <row r="68" spans="1:5">
      <c r="A68" s="27"/>
      <c r="B68" s="27"/>
      <c r="C68" s="27"/>
      <c r="D68" s="27"/>
      <c r="E68" s="27"/>
    </row>
    <row r="69" spans="1:5">
      <c r="A69" s="28"/>
      <c r="B69" s="28"/>
      <c r="C69" s="28"/>
      <c r="D69" s="28"/>
      <c r="E69" s="28"/>
    </row>
    <row r="70" spans="1:5">
      <c r="A70" s="27"/>
      <c r="B70" s="27"/>
      <c r="C70" s="27"/>
      <c r="D70" s="27"/>
      <c r="E70" s="27"/>
    </row>
    <row r="71" spans="1:5">
      <c r="A71" s="28"/>
      <c r="B71" s="28"/>
      <c r="C71" s="28"/>
      <c r="D71" s="28"/>
      <c r="E71" s="28"/>
    </row>
    <row r="72" spans="1:5">
      <c r="A72" s="27"/>
      <c r="B72" s="27"/>
      <c r="C72" s="27"/>
      <c r="D72" s="27"/>
      <c r="E72" s="27"/>
    </row>
    <row r="73" spans="1:5">
      <c r="A73" s="28"/>
      <c r="B73" s="28"/>
      <c r="C73" s="28"/>
      <c r="D73" s="28"/>
      <c r="E73" s="28"/>
    </row>
    <row r="74" spans="1:5">
      <c r="A74" s="27"/>
      <c r="B74" s="27"/>
      <c r="C74" s="27"/>
      <c r="D74" s="27"/>
      <c r="E74" s="27"/>
    </row>
    <row r="75" spans="1:5">
      <c r="A75" s="28"/>
      <c r="B75" s="28"/>
      <c r="C75" s="28"/>
      <c r="D75" s="28"/>
      <c r="E75" s="28"/>
    </row>
    <row r="76" spans="1:5">
      <c r="A76" s="27"/>
      <c r="B76" s="27"/>
      <c r="C76" s="27"/>
      <c r="D76" s="27"/>
      <c r="E76" s="27"/>
    </row>
    <row r="77" spans="1:5">
      <c r="A77" s="28"/>
      <c r="B77" s="28"/>
      <c r="C77" s="28"/>
      <c r="D77" s="28"/>
      <c r="E77" s="28"/>
    </row>
    <row r="78" spans="1:5">
      <c r="A78" s="27"/>
      <c r="B78" s="27"/>
      <c r="C78" s="27"/>
      <c r="D78" s="27"/>
      <c r="E78" s="27"/>
    </row>
    <row r="79" spans="1:5">
      <c r="A79" s="28"/>
      <c r="B79" s="28"/>
      <c r="C79" s="28"/>
      <c r="D79" s="28"/>
      <c r="E79" s="28"/>
    </row>
    <row r="80" spans="1:5">
      <c r="A80" s="27"/>
      <c r="B80" s="27"/>
      <c r="C80" s="27"/>
      <c r="D80" s="27"/>
      <c r="E80" s="27"/>
    </row>
    <row r="81" spans="1:5">
      <c r="A81" s="28"/>
      <c r="B81" s="28"/>
      <c r="C81" s="28"/>
      <c r="D81" s="28"/>
      <c r="E81" s="28"/>
    </row>
    <row r="82" spans="1:5">
      <c r="A82" s="27"/>
      <c r="B82" s="27"/>
      <c r="C82" s="27"/>
      <c r="D82" s="27"/>
      <c r="E82" s="27"/>
    </row>
    <row r="83" spans="1:5">
      <c r="A83" s="28"/>
      <c r="B83" s="28"/>
      <c r="C83" s="28"/>
      <c r="D83" s="28"/>
      <c r="E83" s="28"/>
    </row>
    <row r="84" spans="1:5">
      <c r="A84" s="27"/>
      <c r="B84" s="27"/>
      <c r="C84" s="27"/>
      <c r="D84" s="27"/>
      <c r="E84" s="27"/>
    </row>
    <row r="85" spans="1:5">
      <c r="A85" s="28"/>
      <c r="B85" s="28"/>
      <c r="C85" s="28"/>
      <c r="D85" s="28"/>
      <c r="E85" s="28"/>
    </row>
    <row r="86" spans="1:5">
      <c r="A86" s="27"/>
      <c r="B86" s="27"/>
      <c r="C86" s="27"/>
      <c r="D86" s="27"/>
      <c r="E86" s="27"/>
    </row>
    <row r="87" spans="1:5">
      <c r="A87" s="28"/>
      <c r="B87" s="28"/>
      <c r="C87" s="28"/>
      <c r="D87" s="28"/>
      <c r="E87" s="28"/>
    </row>
    <row r="88" spans="1:5">
      <c r="A88" s="27"/>
      <c r="B88" s="27"/>
      <c r="C88" s="27"/>
      <c r="D88" s="27"/>
      <c r="E88" s="27"/>
    </row>
    <row r="89" spans="1:5">
      <c r="A89" s="28"/>
      <c r="B89" s="28"/>
      <c r="C89" s="28"/>
      <c r="D89" s="28"/>
      <c r="E89" s="28"/>
    </row>
    <row r="90" spans="1:5">
      <c r="A90" s="27"/>
      <c r="B90" s="27"/>
      <c r="C90" s="27"/>
      <c r="D90" s="27"/>
      <c r="E90" s="27"/>
    </row>
    <row r="91" spans="1:5">
      <c r="A91" s="28"/>
      <c r="B91" s="28"/>
      <c r="C91" s="28"/>
      <c r="D91" s="28"/>
      <c r="E91" s="28"/>
    </row>
    <row r="92" spans="1:5">
      <c r="A92" s="27"/>
      <c r="B92" s="27"/>
      <c r="C92" s="27"/>
      <c r="D92" s="27"/>
      <c r="E92" s="27"/>
    </row>
    <row r="93" spans="1:5">
      <c r="A93" s="28"/>
      <c r="B93" s="28"/>
      <c r="C93" s="28"/>
      <c r="D93" s="28"/>
      <c r="E93" s="28"/>
    </row>
    <row r="94" spans="1:5">
      <c r="A94" s="27"/>
      <c r="B94" s="27"/>
      <c r="C94" s="27"/>
      <c r="D94" s="27"/>
      <c r="E94" s="27"/>
    </row>
    <row r="95" spans="1:5">
      <c r="A95" s="28"/>
      <c r="B95" s="28"/>
      <c r="C95" s="28"/>
      <c r="D95" s="28"/>
      <c r="E95" s="28"/>
    </row>
    <row r="96" spans="1:5">
      <c r="A96" s="27"/>
      <c r="B96" s="27"/>
      <c r="C96" s="27"/>
      <c r="D96" s="27"/>
      <c r="E96" s="27"/>
    </row>
    <row r="97" spans="1:5">
      <c r="A97" s="28"/>
      <c r="B97" s="28"/>
      <c r="C97" s="28"/>
      <c r="D97" s="28"/>
      <c r="E97" s="28"/>
    </row>
    <row r="98" spans="1:5">
      <c r="A98" s="27"/>
      <c r="B98" s="27"/>
      <c r="C98" s="27"/>
      <c r="D98" s="27"/>
      <c r="E98" s="27"/>
    </row>
    <row r="99" spans="1:5">
      <c r="A99" s="28"/>
      <c r="B99" s="28"/>
      <c r="C99" s="28"/>
      <c r="D99" s="28"/>
      <c r="E99" s="28"/>
    </row>
    <row r="100" spans="1:5">
      <c r="A100" s="27"/>
      <c r="B100" s="27"/>
      <c r="C100" s="27"/>
      <c r="D100" s="27"/>
      <c r="E100" s="27"/>
    </row>
    <row r="101" spans="1:5">
      <c r="A101" s="28"/>
      <c r="B101" s="28"/>
      <c r="C101" s="28"/>
      <c r="D101" s="28"/>
      <c r="E101" s="28"/>
    </row>
    <row r="102" spans="1:5">
      <c r="A102" s="27"/>
      <c r="B102" s="27"/>
      <c r="C102" s="27"/>
      <c r="D102" s="27"/>
      <c r="E102" s="2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0"/>
  <sheetViews>
    <sheetView tabSelected="1" workbookViewId="0">
      <selection activeCell="F15" sqref="F15"/>
    </sheetView>
  </sheetViews>
  <sheetFormatPr defaultRowHeight="14.4"/>
  <cols>
    <col min="1" max="4" width="2.33203125" customWidth="1"/>
    <col min="5" max="5" width="28.109375" customWidth="1"/>
    <col min="6" max="6" width="32.109375" customWidth="1"/>
    <col min="7" max="7" width="71" customWidth="1"/>
  </cols>
  <sheetData>
    <row r="1" spans="1:7" ht="15.6">
      <c r="A1" s="1"/>
      <c r="B1" s="1"/>
      <c r="C1" s="1"/>
      <c r="D1" s="1"/>
      <c r="E1" s="1"/>
      <c r="F1" s="4"/>
      <c r="G1" s="3"/>
    </row>
    <row r="2" spans="1:7" ht="15.6">
      <c r="A2" s="1"/>
      <c r="B2" s="1"/>
      <c r="C2" s="1"/>
      <c r="D2" s="1"/>
      <c r="E2" s="1"/>
      <c r="F2" s="4"/>
      <c r="G2" s="3"/>
    </row>
    <row r="3" spans="1:7" ht="15.6">
      <c r="A3" s="1"/>
      <c r="B3" s="1"/>
      <c r="C3" s="1"/>
      <c r="D3" s="1"/>
      <c r="E3" s="1"/>
      <c r="F3" s="13" t="s">
        <v>120</v>
      </c>
      <c r="G3" s="12" t="s">
        <v>119</v>
      </c>
    </row>
    <row r="4" spans="1:7" ht="15.6">
      <c r="A4" s="1"/>
      <c r="B4" s="1"/>
      <c r="C4" s="1"/>
      <c r="D4" s="1"/>
      <c r="E4" s="1"/>
      <c r="F4" s="2" t="s">
        <v>0</v>
      </c>
      <c r="G4" s="1" t="s">
        <v>102</v>
      </c>
    </row>
    <row r="5" spans="1:7" ht="31.2">
      <c r="A5" s="1"/>
      <c r="B5" s="1"/>
      <c r="C5" s="1"/>
      <c r="D5" s="1"/>
      <c r="E5" s="5" t="s">
        <v>1</v>
      </c>
      <c r="F5" s="2" t="s">
        <v>2</v>
      </c>
      <c r="G5" s="1" t="s">
        <v>3</v>
      </c>
    </row>
    <row r="6" spans="1:7" ht="31.2">
      <c r="A6" s="1"/>
      <c r="B6" s="1"/>
      <c r="C6" s="1"/>
      <c r="D6" s="1"/>
      <c r="E6" s="1"/>
      <c r="F6" s="2" t="s">
        <v>4</v>
      </c>
      <c r="G6" s="1" t="s">
        <v>5</v>
      </c>
    </row>
    <row r="7" spans="1:7" ht="78">
      <c r="A7" s="1"/>
      <c r="B7" s="1"/>
      <c r="C7" s="1"/>
      <c r="D7" s="1"/>
      <c r="E7" s="1"/>
      <c r="F7" s="2" t="s">
        <v>6</v>
      </c>
      <c r="G7" s="1" t="s">
        <v>7</v>
      </c>
    </row>
    <row r="8" spans="1:7" ht="31.2">
      <c r="A8" s="1"/>
      <c r="B8" s="1"/>
      <c r="C8" s="1"/>
      <c r="D8" s="1"/>
      <c r="E8" s="1"/>
      <c r="F8" s="2" t="s">
        <v>8</v>
      </c>
      <c r="G8" s="1" t="s">
        <v>9</v>
      </c>
    </row>
    <row r="9" spans="1:7" ht="31.2">
      <c r="A9" s="1"/>
      <c r="B9" s="1"/>
      <c r="C9" s="1"/>
      <c r="D9" s="1"/>
      <c r="E9" s="1"/>
      <c r="F9" s="2" t="s">
        <v>10</v>
      </c>
      <c r="G9" s="1" t="s">
        <v>146</v>
      </c>
    </row>
    <row r="10" spans="1:7" ht="46.8">
      <c r="A10" s="1"/>
      <c r="B10" s="1"/>
      <c r="C10" s="1"/>
      <c r="D10" s="1"/>
      <c r="E10" s="1"/>
      <c r="F10" s="2" t="s">
        <v>12</v>
      </c>
      <c r="G10" s="1" t="s">
        <v>147</v>
      </c>
    </row>
    <row r="11" spans="1:7" ht="31.2">
      <c r="A11" s="1"/>
      <c r="B11" s="1"/>
      <c r="C11" s="1"/>
      <c r="D11" s="1"/>
      <c r="E11" s="1"/>
      <c r="F11" s="2" t="s">
        <v>14</v>
      </c>
      <c r="G11" s="1" t="s">
        <v>148</v>
      </c>
    </row>
    <row r="12" spans="1:7" ht="31.2">
      <c r="A12" s="1"/>
      <c r="B12" s="1"/>
      <c r="C12" s="1"/>
      <c r="D12" s="1"/>
      <c r="E12" s="1"/>
      <c r="F12" s="2" t="s">
        <v>15</v>
      </c>
      <c r="G12" s="1" t="s">
        <v>105</v>
      </c>
    </row>
    <row r="13" spans="1:7" ht="46.8">
      <c r="A13" s="1"/>
      <c r="B13" s="1"/>
      <c r="C13" s="1"/>
      <c r="D13" s="1"/>
      <c r="E13" s="1"/>
      <c r="F13" s="2" t="s">
        <v>16</v>
      </c>
      <c r="G13" s="1" t="s">
        <v>97</v>
      </c>
    </row>
    <row r="14" spans="1:7" ht="31.2">
      <c r="A14" s="1"/>
      <c r="B14" s="1"/>
      <c r="C14" s="1"/>
      <c r="D14" s="1"/>
      <c r="E14" s="1"/>
      <c r="F14" s="2" t="s">
        <v>17</v>
      </c>
      <c r="G14" s="1" t="s">
        <v>103</v>
      </c>
    </row>
    <row r="15" spans="1:7" ht="15.6">
      <c r="A15" s="1"/>
      <c r="B15" s="1"/>
      <c r="C15" s="1"/>
      <c r="D15" s="1"/>
      <c r="E15" s="1"/>
      <c r="F15" s="2"/>
      <c r="G15" s="1"/>
    </row>
    <row r="16" spans="1:7" ht="15.6">
      <c r="A16" s="1"/>
      <c r="B16" s="1"/>
      <c r="C16" s="1"/>
      <c r="D16" s="1"/>
      <c r="E16" s="1"/>
      <c r="F16" s="2"/>
      <c r="G16" s="1"/>
    </row>
    <row r="17" spans="1:7" ht="15.6">
      <c r="A17" s="1"/>
      <c r="B17" s="1"/>
      <c r="C17" s="1"/>
      <c r="D17" s="1"/>
      <c r="E17" s="1"/>
      <c r="F17" s="2"/>
      <c r="G17" s="1"/>
    </row>
    <row r="18" spans="1:7" ht="15.6">
      <c r="A18" s="1"/>
      <c r="B18" s="1"/>
      <c r="C18" s="1"/>
      <c r="D18" s="1"/>
      <c r="E18" s="5" t="s">
        <v>18</v>
      </c>
      <c r="F18" s="2" t="s">
        <v>19</v>
      </c>
      <c r="G18" s="1" t="s">
        <v>96</v>
      </c>
    </row>
    <row r="19" spans="1:7" ht="15.6">
      <c r="A19" s="1"/>
      <c r="B19" s="1"/>
      <c r="C19" s="1"/>
      <c r="D19" s="1"/>
      <c r="E19" s="1"/>
      <c r="F19" s="2" t="s">
        <v>112</v>
      </c>
      <c r="G19" s="1" t="s">
        <v>113</v>
      </c>
    </row>
    <row r="20" spans="1:7" ht="15.6">
      <c r="A20" s="1"/>
      <c r="B20" s="1"/>
      <c r="C20" s="1"/>
      <c r="D20" s="1"/>
      <c r="E20" s="1"/>
      <c r="F20" s="2"/>
      <c r="G20" s="1"/>
    </row>
    <row r="21" spans="1:7" ht="15.6">
      <c r="A21" s="1"/>
      <c r="B21" s="1"/>
      <c r="C21" s="1"/>
      <c r="D21" s="1"/>
      <c r="E21" s="5" t="s">
        <v>20</v>
      </c>
      <c r="F21" s="2" t="s">
        <v>21</v>
      </c>
      <c r="G21" s="1" t="s">
        <v>106</v>
      </c>
    </row>
    <row r="22" spans="1:7" ht="15.6">
      <c r="A22" s="1"/>
      <c r="B22" s="1"/>
      <c r="C22" s="1"/>
      <c r="D22" s="1"/>
      <c r="E22" s="1"/>
      <c r="F22" s="2" t="s">
        <v>22</v>
      </c>
      <c r="G22" s="1" t="s">
        <v>107</v>
      </c>
    </row>
    <row r="23" spans="1:7" ht="15.6">
      <c r="A23" s="1"/>
      <c r="B23" s="1"/>
      <c r="C23" s="1"/>
      <c r="D23" s="1"/>
      <c r="E23" s="1"/>
      <c r="F23" s="2" t="s">
        <v>23</v>
      </c>
      <c r="G23" s="1" t="s">
        <v>108</v>
      </c>
    </row>
    <row r="24" spans="1:7" ht="15.6">
      <c r="A24" s="1"/>
      <c r="B24" s="1"/>
      <c r="C24" s="1"/>
      <c r="D24" s="1"/>
      <c r="E24" s="1"/>
      <c r="F24" s="2" t="s">
        <v>24</v>
      </c>
      <c r="G24" s="1"/>
    </row>
    <row r="25" spans="1:7" ht="15.6">
      <c r="A25" s="1"/>
      <c r="B25" s="1"/>
      <c r="C25" s="1"/>
      <c r="D25" s="1"/>
      <c r="E25" s="1"/>
      <c r="F25" s="2" t="s">
        <v>25</v>
      </c>
      <c r="G25" s="1"/>
    </row>
    <row r="26" spans="1:7" ht="15.6">
      <c r="A26" s="1"/>
      <c r="B26" s="1"/>
      <c r="C26" s="1"/>
      <c r="D26" s="1"/>
      <c r="E26" s="1"/>
      <c r="F26" s="2" t="s">
        <v>26</v>
      </c>
      <c r="G26" s="1"/>
    </row>
    <row r="27" spans="1:7" ht="15.6">
      <c r="A27" s="1"/>
      <c r="B27" s="1"/>
      <c r="C27" s="1"/>
      <c r="D27" s="1"/>
      <c r="E27" s="1"/>
      <c r="F27" s="2" t="s">
        <v>27</v>
      </c>
      <c r="G27" s="1" t="s">
        <v>109</v>
      </c>
    </row>
    <row r="28" spans="1:7" ht="15.6">
      <c r="A28" s="1"/>
      <c r="B28" s="1"/>
      <c r="C28" s="1"/>
      <c r="D28" s="1"/>
      <c r="E28" s="1"/>
      <c r="F28" s="2" t="s">
        <v>28</v>
      </c>
      <c r="G28" s="6" t="s">
        <v>110</v>
      </c>
    </row>
    <row r="29" spans="1:7" ht="15.6">
      <c r="A29" s="1"/>
      <c r="B29" s="1"/>
      <c r="C29" s="1"/>
      <c r="D29" s="1"/>
      <c r="E29" s="1"/>
      <c r="F29" s="2" t="s">
        <v>29</v>
      </c>
      <c r="G29" s="6" t="s">
        <v>111</v>
      </c>
    </row>
    <row r="30" spans="1:7" ht="15.6">
      <c r="A30" s="1"/>
      <c r="B30" s="1"/>
      <c r="C30" s="1"/>
      <c r="D30" s="1"/>
      <c r="E30" s="1"/>
      <c r="F30" s="2" t="s">
        <v>30</v>
      </c>
      <c r="G30" s="6"/>
    </row>
    <row r="31" spans="1:7" ht="15.6">
      <c r="A31" s="1"/>
      <c r="B31" s="1"/>
      <c r="C31" s="1"/>
      <c r="D31" s="1"/>
      <c r="E31" s="1"/>
      <c r="F31" s="2" t="s">
        <v>31</v>
      </c>
      <c r="G31" s="6"/>
    </row>
    <row r="32" spans="1:7" ht="15.6">
      <c r="A32" s="1"/>
      <c r="B32" s="1"/>
      <c r="C32" s="1"/>
      <c r="D32" s="1"/>
      <c r="E32" s="1"/>
      <c r="F32" s="2" t="s">
        <v>32</v>
      </c>
      <c r="G32" s="6"/>
    </row>
    <row r="33" spans="1:7" ht="15.6">
      <c r="A33" s="1"/>
      <c r="B33" s="1"/>
      <c r="C33" s="1"/>
      <c r="D33" s="1"/>
      <c r="E33" s="1"/>
      <c r="F33" s="2" t="s">
        <v>33</v>
      </c>
      <c r="G33" s="7">
        <v>45874</v>
      </c>
    </row>
    <row r="34" spans="1:7" ht="15.6">
      <c r="A34" s="1"/>
      <c r="B34" s="1"/>
      <c r="C34" s="1"/>
      <c r="D34" s="1"/>
      <c r="E34" s="1"/>
      <c r="F34" s="2" t="s">
        <v>34</v>
      </c>
      <c r="G34" s="8" t="str">
        <f>"ngày "&amp;DAY(G33)&amp; " tháng "&amp; MONTH(G33)&amp; " năm "&amp;YEAR(G33)</f>
        <v>ngày 5 tháng 8 năm 2025</v>
      </c>
    </row>
    <row r="35" spans="1:7" ht="15.6">
      <c r="A35" s="1"/>
      <c r="B35" s="1"/>
      <c r="C35" s="1"/>
      <c r="D35" s="1"/>
      <c r="E35" s="1"/>
      <c r="F35" s="2"/>
      <c r="G35" s="1"/>
    </row>
    <row r="36" spans="1:7" ht="15.6">
      <c r="A36" s="1"/>
      <c r="B36" s="1"/>
      <c r="C36" s="1"/>
      <c r="D36" s="1"/>
      <c r="E36" s="5" t="s">
        <v>35</v>
      </c>
      <c r="F36" s="2" t="s">
        <v>36</v>
      </c>
      <c r="G36" s="9">
        <v>84500000</v>
      </c>
    </row>
    <row r="37" spans="1:7" ht="15.6">
      <c r="A37" s="1"/>
      <c r="B37" s="1"/>
      <c r="C37" s="1"/>
      <c r="D37" s="1"/>
      <c r="E37" s="1"/>
      <c r="F37" s="2" t="s">
        <v>37</v>
      </c>
      <c r="G37" s="1" t="str" cm="1">
        <f t="array" ref="G37">[1]!vnd_1(G36)</f>
        <v>Tám mươi bốn triệu năm trăm nghìn đồng</v>
      </c>
    </row>
    <row r="38" spans="1:7" ht="15.6">
      <c r="A38" s="1"/>
      <c r="B38" s="1"/>
      <c r="C38" s="1"/>
      <c r="D38" s="1"/>
      <c r="E38" s="1"/>
      <c r="F38" s="2" t="s">
        <v>39</v>
      </c>
      <c r="G38" s="1" t="s">
        <v>118</v>
      </c>
    </row>
    <row r="39" spans="1:7" ht="15.6">
      <c r="A39" s="1"/>
      <c r="B39" s="1"/>
      <c r="C39" s="1"/>
      <c r="D39" s="1"/>
      <c r="E39" s="1"/>
      <c r="F39" s="2" t="s">
        <v>40</v>
      </c>
      <c r="G39" s="1">
        <v>2025</v>
      </c>
    </row>
    <row r="40" spans="1:7" ht="15.6">
      <c r="A40" s="1"/>
      <c r="B40" s="1"/>
      <c r="C40" s="1"/>
      <c r="D40" s="1"/>
      <c r="E40" s="1"/>
      <c r="F40" s="2" t="s">
        <v>41</v>
      </c>
      <c r="G40" s="7">
        <v>45875</v>
      </c>
    </row>
    <row r="41" spans="1:7" ht="15.6">
      <c r="A41" s="1"/>
      <c r="B41" s="1"/>
      <c r="C41" s="1"/>
      <c r="D41" s="1"/>
      <c r="E41" s="1"/>
      <c r="F41" s="2" t="s">
        <v>42</v>
      </c>
      <c r="G41" s="8" t="str">
        <f>"ngày "&amp;DAY(G40)&amp; " tháng "&amp; MONTH(G40)&amp; " năm "&amp;YEAR(G40)</f>
        <v>ngày 6 tháng 8 năm 2025</v>
      </c>
    </row>
    <row r="42" spans="1:7" ht="15.6">
      <c r="A42" s="1"/>
      <c r="B42" s="1"/>
      <c r="C42" s="1"/>
      <c r="D42" s="1"/>
      <c r="E42" s="1"/>
      <c r="F42" s="2" t="s">
        <v>43</v>
      </c>
      <c r="G42" s="7">
        <v>45876</v>
      </c>
    </row>
    <row r="43" spans="1:7" ht="15.6">
      <c r="A43" s="1"/>
      <c r="B43" s="1"/>
      <c r="C43" s="1"/>
      <c r="D43" s="1"/>
      <c r="E43" s="1"/>
      <c r="F43" s="2" t="s">
        <v>44</v>
      </c>
      <c r="G43" s="8" t="str">
        <f>"ngày "&amp;DAY(G42)&amp; " tháng "&amp; MONTH(G42)&amp; " năm "&amp;YEAR(G42)</f>
        <v>ngày 7 tháng 8 năm 2025</v>
      </c>
    </row>
    <row r="44" spans="1:7" ht="15.6">
      <c r="A44" s="1"/>
      <c r="B44" s="1"/>
      <c r="C44" s="1"/>
      <c r="D44" s="1"/>
      <c r="E44" s="1"/>
      <c r="F44" s="2" t="s">
        <v>45</v>
      </c>
      <c r="G44" s="7">
        <v>45884</v>
      </c>
    </row>
    <row r="45" spans="1:7" ht="15.6">
      <c r="A45" s="1"/>
      <c r="B45" s="1"/>
      <c r="C45" s="1"/>
      <c r="D45" s="1"/>
      <c r="E45" s="1"/>
      <c r="F45" s="2" t="s">
        <v>46</v>
      </c>
      <c r="G45" s="8" t="str">
        <f>"ngày "&amp;DAY(G44)&amp; " tháng "&amp; MONTH(G44)&amp; " năm "&amp;YEAR(G44)</f>
        <v>ngày 15 tháng 8 năm 2025</v>
      </c>
    </row>
    <row r="46" spans="1:7" ht="15.6">
      <c r="A46" s="1"/>
      <c r="B46" s="1"/>
      <c r="C46" s="1"/>
      <c r="D46" s="1"/>
      <c r="E46" s="1"/>
      <c r="F46" s="2" t="s">
        <v>47</v>
      </c>
      <c r="G46" s="1" t="s">
        <v>114</v>
      </c>
    </row>
    <row r="47" spans="1:7" ht="15.6">
      <c r="A47" s="1"/>
      <c r="B47" s="1"/>
      <c r="C47" s="1"/>
      <c r="D47" s="1"/>
      <c r="E47" s="1"/>
      <c r="F47" s="2" t="s">
        <v>135</v>
      </c>
      <c r="G47" s="1" t="s">
        <v>136</v>
      </c>
    </row>
    <row r="48" spans="1:7" ht="15.6">
      <c r="A48" s="1"/>
      <c r="B48" s="1"/>
      <c r="C48" s="1"/>
      <c r="D48" s="1"/>
      <c r="E48" s="1"/>
      <c r="F48" s="2" t="s">
        <v>137</v>
      </c>
      <c r="G48" s="1" t="s">
        <v>139</v>
      </c>
    </row>
    <row r="49" spans="1:7" ht="15.6">
      <c r="A49" s="1"/>
      <c r="B49" s="1"/>
      <c r="C49" s="1"/>
      <c r="D49" s="1"/>
      <c r="E49" s="1"/>
      <c r="F49" s="2" t="s">
        <v>138</v>
      </c>
      <c r="G49" s="1" t="s">
        <v>140</v>
      </c>
    </row>
    <row r="50" spans="1:7" ht="15.6">
      <c r="A50" s="1"/>
      <c r="B50" s="1"/>
      <c r="C50" s="1"/>
      <c r="D50" s="1"/>
      <c r="E50" s="1"/>
      <c r="F50" s="2"/>
      <c r="G50" s="1"/>
    </row>
    <row r="51" spans="1:7" ht="31.2">
      <c r="A51" s="1"/>
      <c r="B51" s="1"/>
      <c r="C51" s="1"/>
      <c r="D51" s="1"/>
      <c r="E51" s="10" t="s">
        <v>48</v>
      </c>
      <c r="F51" s="2" t="s">
        <v>49</v>
      </c>
      <c r="G51" s="11" t="s">
        <v>50</v>
      </c>
    </row>
    <row r="52" spans="1:7" ht="15.6">
      <c r="A52" s="1"/>
      <c r="B52" s="1"/>
      <c r="C52" s="1"/>
      <c r="D52" s="1"/>
      <c r="E52" s="1"/>
      <c r="F52" s="2" t="s">
        <v>51</v>
      </c>
      <c r="G52" s="8" t="s">
        <v>52</v>
      </c>
    </row>
    <row r="53" spans="1:7" ht="31.2">
      <c r="A53" s="1"/>
      <c r="B53" s="1"/>
      <c r="C53" s="1"/>
      <c r="D53" s="1"/>
      <c r="E53" s="1"/>
      <c r="F53" s="2" t="s">
        <v>53</v>
      </c>
      <c r="G53" s="8" t="s">
        <v>54</v>
      </c>
    </row>
    <row r="54" spans="1:7" ht="31.2">
      <c r="A54" s="1"/>
      <c r="B54" s="1"/>
      <c r="C54" s="1"/>
      <c r="D54" s="1"/>
      <c r="E54" s="1"/>
      <c r="F54" s="2" t="s">
        <v>55</v>
      </c>
      <c r="G54" s="8" t="s">
        <v>56</v>
      </c>
    </row>
    <row r="55" spans="1:7" ht="15.6">
      <c r="A55" s="1"/>
      <c r="B55" s="1"/>
      <c r="C55" s="1"/>
      <c r="D55" s="1"/>
      <c r="E55" s="1"/>
      <c r="F55" s="2" t="s">
        <v>57</v>
      </c>
      <c r="G55" s="1" t="s">
        <v>98</v>
      </c>
    </row>
    <row r="56" spans="1:7" ht="15.6">
      <c r="A56" s="1"/>
      <c r="B56" s="1"/>
      <c r="C56" s="1"/>
      <c r="D56" s="1"/>
      <c r="E56" s="1"/>
      <c r="F56" s="2" t="s">
        <v>58</v>
      </c>
      <c r="G56" s="11" t="s">
        <v>59</v>
      </c>
    </row>
    <row r="57" spans="1:7" ht="15.6">
      <c r="A57" s="1"/>
      <c r="B57" s="1"/>
      <c r="C57" s="1"/>
      <c r="D57" s="1"/>
      <c r="E57" s="1"/>
      <c r="F57" s="2" t="s">
        <v>60</v>
      </c>
      <c r="G57" s="1" t="s">
        <v>61</v>
      </c>
    </row>
    <row r="58" spans="1:7" ht="31.2">
      <c r="A58" s="1"/>
      <c r="B58" s="1"/>
      <c r="C58" s="1"/>
      <c r="D58" s="1"/>
      <c r="E58" s="1"/>
      <c r="F58" s="2" t="s">
        <v>62</v>
      </c>
      <c r="G58" s="7">
        <v>45884</v>
      </c>
    </row>
    <row r="59" spans="1:7" ht="31.2">
      <c r="A59" s="1"/>
      <c r="B59" s="1"/>
      <c r="C59" s="1"/>
      <c r="D59" s="1"/>
      <c r="E59" s="1"/>
      <c r="F59" s="2" t="s">
        <v>63</v>
      </c>
      <c r="G59" s="8" t="str">
        <f>"ngày "&amp;DAY(G58)&amp; " tháng "&amp; MONTH(G58)&amp; " năm "&amp;YEAR(G58)</f>
        <v>ngày 15 tháng 8 năm 2025</v>
      </c>
    </row>
    <row r="60" spans="1:7" ht="31.2">
      <c r="A60" s="1"/>
      <c r="B60" s="1"/>
      <c r="C60" s="1"/>
      <c r="D60" s="1"/>
      <c r="E60" s="1"/>
      <c r="F60" s="2" t="s">
        <v>64</v>
      </c>
      <c r="G60" s="7">
        <v>45885</v>
      </c>
    </row>
    <row r="61" spans="1:7" ht="31.2">
      <c r="A61" s="1"/>
      <c r="B61" s="1"/>
      <c r="C61" s="1"/>
      <c r="D61" s="1"/>
      <c r="E61" s="1"/>
      <c r="F61" s="2" t="s">
        <v>65</v>
      </c>
      <c r="G61" s="8" t="str">
        <f>"ngày "&amp;DAY(G60)&amp; " tháng "&amp; MONTH(G60)&amp; " năm "&amp;YEAR(G60)</f>
        <v>ngày 16 tháng 8 năm 2025</v>
      </c>
    </row>
    <row r="62" spans="1:7" ht="15.6">
      <c r="A62" s="1"/>
      <c r="B62" s="1"/>
      <c r="C62" s="1"/>
      <c r="D62" s="1"/>
      <c r="E62" s="1"/>
      <c r="F62" s="2" t="s">
        <v>66</v>
      </c>
      <c r="G62" s="7">
        <v>45899</v>
      </c>
    </row>
    <row r="63" spans="1:7" ht="15.6">
      <c r="A63" s="1"/>
      <c r="B63" s="1"/>
      <c r="C63" s="1"/>
      <c r="D63" s="1"/>
      <c r="E63" s="1"/>
      <c r="F63" s="2" t="s">
        <v>67</v>
      </c>
      <c r="G63" s="8" t="str">
        <f>"ngày "&amp;DAY(G62)&amp; " tháng "&amp; MONTH(G62)&amp; " năm "&amp;YEAR(G62)</f>
        <v>ngày 30 tháng 8 năm 2025</v>
      </c>
    </row>
    <row r="64" spans="1:7" ht="15.6">
      <c r="A64" s="1"/>
      <c r="B64" s="1"/>
      <c r="C64" s="1"/>
      <c r="D64" s="1"/>
      <c r="E64" s="1"/>
      <c r="F64" s="2" t="s">
        <v>68</v>
      </c>
      <c r="G64" s="1" t="s">
        <v>115</v>
      </c>
    </row>
    <row r="65" spans="1:7" ht="15.6">
      <c r="A65" s="1"/>
      <c r="B65" s="1"/>
      <c r="C65" s="1"/>
      <c r="D65" s="1"/>
      <c r="E65" s="1"/>
      <c r="F65" s="2" t="s">
        <v>69</v>
      </c>
      <c r="G65" s="1"/>
    </row>
    <row r="66" spans="1:7" ht="31.2">
      <c r="A66" s="1"/>
      <c r="B66" s="1"/>
      <c r="C66" s="1"/>
      <c r="D66" s="1"/>
      <c r="E66" s="1"/>
      <c r="F66" s="2" t="s">
        <v>70</v>
      </c>
      <c r="G66" s="1"/>
    </row>
    <row r="67" spans="1:7" ht="15.6">
      <c r="A67" s="1"/>
      <c r="B67" s="1"/>
      <c r="C67" s="1"/>
      <c r="D67" s="1"/>
      <c r="E67" s="5"/>
      <c r="F67" s="2" t="s">
        <v>71</v>
      </c>
      <c r="G67" s="11" t="s">
        <v>72</v>
      </c>
    </row>
    <row r="68" spans="1:7" ht="15.6">
      <c r="A68" s="1"/>
      <c r="B68" s="1"/>
      <c r="C68" s="1"/>
      <c r="D68" s="1"/>
      <c r="E68" s="1"/>
      <c r="F68" s="2" t="s">
        <v>73</v>
      </c>
      <c r="G68" s="11" t="s">
        <v>74</v>
      </c>
    </row>
    <row r="69" spans="1:7" ht="15.6">
      <c r="A69" s="1"/>
      <c r="B69" s="1"/>
      <c r="C69" s="1"/>
      <c r="D69" s="1"/>
      <c r="E69" s="1"/>
      <c r="F69" s="2"/>
      <c r="G69" s="1"/>
    </row>
    <row r="70" spans="1:7" ht="15.6">
      <c r="A70" s="1"/>
      <c r="B70" s="1"/>
      <c r="C70" s="1"/>
      <c r="D70" s="1"/>
      <c r="E70" s="5" t="s">
        <v>75</v>
      </c>
      <c r="F70" s="2" t="s">
        <v>76</v>
      </c>
      <c r="G70" s="1" t="s">
        <v>116</v>
      </c>
    </row>
    <row r="71" spans="1:7" ht="15.6">
      <c r="A71" s="1"/>
      <c r="B71" s="1"/>
      <c r="C71" s="1"/>
      <c r="D71" s="1"/>
      <c r="E71" s="1"/>
      <c r="F71" s="2" t="s">
        <v>77</v>
      </c>
      <c r="G71" s="7">
        <v>45899</v>
      </c>
    </row>
    <row r="72" spans="1:7" ht="15.6">
      <c r="A72" s="1"/>
      <c r="B72" s="1"/>
      <c r="C72" s="1"/>
      <c r="D72" s="1"/>
      <c r="E72" s="1"/>
      <c r="F72" s="2" t="s">
        <v>78</v>
      </c>
      <c r="G72" s="8" t="str">
        <f>"ngày "&amp;DAY(G71)&amp; " tháng "&amp; MONTH(G71)&amp; " năm "&amp;YEAR(G71)</f>
        <v>ngày 30 tháng 8 năm 2025</v>
      </c>
    </row>
    <row r="73" spans="1:7" ht="15.6">
      <c r="A73" s="1"/>
      <c r="B73" s="1"/>
      <c r="C73" s="1"/>
      <c r="D73" s="1"/>
      <c r="E73" s="1"/>
      <c r="F73" s="2" t="s">
        <v>79</v>
      </c>
      <c r="G73" s="1" t="s">
        <v>99</v>
      </c>
    </row>
    <row r="74" spans="1:7" ht="15.6">
      <c r="A74" s="1"/>
      <c r="B74" s="1"/>
      <c r="C74" s="1"/>
      <c r="D74" s="1"/>
      <c r="E74" s="1"/>
      <c r="F74" s="2" t="s">
        <v>80</v>
      </c>
      <c r="G74" s="1" t="s">
        <v>100</v>
      </c>
    </row>
    <row r="75" spans="1:7" ht="15.6">
      <c r="A75" s="1"/>
      <c r="B75" s="1"/>
      <c r="C75" s="1"/>
      <c r="D75" s="1"/>
      <c r="E75" s="1"/>
      <c r="F75" s="2" t="s">
        <v>81</v>
      </c>
      <c r="G75" s="1" t="s">
        <v>101</v>
      </c>
    </row>
    <row r="76" spans="1:7" ht="15.6">
      <c r="A76" s="1"/>
      <c r="B76" s="1"/>
      <c r="C76" s="1"/>
      <c r="D76" s="1"/>
      <c r="E76" s="1"/>
      <c r="F76" s="2" t="s">
        <v>82</v>
      </c>
      <c r="G76" s="1"/>
    </row>
    <row r="77" spans="1:7" ht="15.6">
      <c r="A77" s="1"/>
      <c r="B77" s="1"/>
      <c r="C77" s="1"/>
      <c r="D77" s="1"/>
      <c r="E77" s="1"/>
      <c r="F77" s="2" t="s">
        <v>83</v>
      </c>
      <c r="G77" s="9">
        <v>89500000</v>
      </c>
    </row>
    <row r="78" spans="1:7" ht="15.6">
      <c r="A78" s="1"/>
      <c r="B78" s="1"/>
      <c r="C78" s="1"/>
      <c r="D78" s="1"/>
      <c r="E78" s="1"/>
      <c r="F78" s="2" t="s">
        <v>84</v>
      </c>
      <c r="G78" s="1" t="str" cm="1">
        <f t="array" ref="G78">[1]!vnd_1(G77)</f>
        <v>Tám mươi chín triệu năm trăm nghìn đồng</v>
      </c>
    </row>
    <row r="79" spans="1:7" ht="15.6">
      <c r="A79" s="1"/>
      <c r="B79" s="1"/>
      <c r="C79" s="1"/>
      <c r="D79" s="1"/>
      <c r="E79" s="1"/>
      <c r="F79" s="2"/>
      <c r="G79" s="1"/>
    </row>
    <row r="80" spans="1:7" ht="15.6">
      <c r="A80" s="1"/>
      <c r="B80" s="1"/>
      <c r="C80" s="1"/>
      <c r="D80" s="1"/>
      <c r="E80" s="1"/>
      <c r="F80" s="2"/>
      <c r="G80" s="1"/>
    </row>
    <row r="81" spans="1:7" ht="31.2">
      <c r="A81" s="1"/>
      <c r="B81" s="1"/>
      <c r="C81" s="1"/>
      <c r="D81" s="1"/>
      <c r="E81" s="5" t="s">
        <v>85</v>
      </c>
      <c r="F81" s="2" t="s">
        <v>86</v>
      </c>
      <c r="G81" s="7">
        <v>45901</v>
      </c>
    </row>
    <row r="82" spans="1:7" ht="31.2">
      <c r="A82" s="1"/>
      <c r="B82" s="1"/>
      <c r="C82" s="1"/>
      <c r="D82" s="1"/>
      <c r="E82" s="1"/>
      <c r="F82" s="2" t="s">
        <v>87</v>
      </c>
      <c r="G82" s="8" t="str">
        <f>"ngày "&amp;DAY(G81)&amp; " tháng "&amp; MONTH(G81)&amp; " năm "&amp;YEAR(G81)</f>
        <v>ngày 1 tháng 9 năm 2025</v>
      </c>
    </row>
    <row r="83" spans="1:7" ht="15.6">
      <c r="A83" s="1"/>
      <c r="B83" s="1"/>
      <c r="C83" s="1"/>
      <c r="D83" s="1"/>
      <c r="E83" s="1"/>
      <c r="F83" s="2" t="s">
        <v>88</v>
      </c>
      <c r="G83" s="7">
        <v>45903</v>
      </c>
    </row>
    <row r="84" spans="1:7" ht="15.6">
      <c r="A84" s="1"/>
      <c r="B84" s="1"/>
      <c r="C84" s="1"/>
      <c r="D84" s="1"/>
      <c r="E84" s="1"/>
      <c r="F84" s="2" t="s">
        <v>89</v>
      </c>
      <c r="G84" s="8" t="str">
        <f>"ngày "&amp;DAY(G83)&amp; " tháng "&amp; MONTH(G83)&amp; " năm "&amp;YEAR(G83)</f>
        <v>ngày 3 tháng 9 năm 2025</v>
      </c>
    </row>
    <row r="85" spans="1:7" ht="15.6">
      <c r="A85" s="1"/>
      <c r="B85" s="1"/>
      <c r="C85" s="1"/>
      <c r="D85" s="1"/>
      <c r="E85" s="1"/>
      <c r="F85" s="2" t="s">
        <v>90</v>
      </c>
      <c r="G85" s="1" t="s">
        <v>117</v>
      </c>
    </row>
    <row r="86" spans="1:7" ht="15.6">
      <c r="A86" s="1"/>
      <c r="B86" s="1"/>
      <c r="C86" s="1"/>
      <c r="D86" s="1"/>
      <c r="E86" s="1"/>
      <c r="F86" s="2" t="s">
        <v>91</v>
      </c>
      <c r="G86" s="1"/>
    </row>
    <row r="87" spans="1:7" ht="31.2">
      <c r="A87" s="1"/>
      <c r="B87" s="1"/>
      <c r="C87" s="1"/>
      <c r="D87" s="1"/>
      <c r="E87" s="1"/>
      <c r="F87" s="2" t="s">
        <v>92</v>
      </c>
      <c r="G87" s="1"/>
    </row>
    <row r="88" spans="1:7" ht="15.6">
      <c r="A88" s="1"/>
      <c r="B88" s="1"/>
      <c r="C88" s="1"/>
      <c r="D88" s="1"/>
      <c r="E88" s="1"/>
      <c r="F88" s="2" t="s">
        <v>93</v>
      </c>
      <c r="G88" s="1"/>
    </row>
    <row r="89" spans="1:7" ht="15.6">
      <c r="A89" s="1"/>
      <c r="B89" s="1"/>
      <c r="C89" s="1"/>
      <c r="D89" s="1"/>
      <c r="E89" s="1"/>
      <c r="F89" s="2" t="s">
        <v>94</v>
      </c>
      <c r="G89" s="7">
        <v>45908</v>
      </c>
    </row>
    <row r="90" spans="1:7" ht="15.6">
      <c r="A90" s="1"/>
      <c r="B90" s="1"/>
      <c r="C90" s="1"/>
      <c r="D90" s="1"/>
      <c r="E90" s="1"/>
      <c r="F90" s="2" t="s">
        <v>95</v>
      </c>
      <c r="G90" s="8" t="str">
        <f>"ngày "&amp;DAY(G89)&amp; " tháng "&amp; MONTH(G89)&amp; " năm "&amp;YEAR(G89)</f>
        <v>ngày 8 tháng 9 năm 2025</v>
      </c>
    </row>
  </sheetData>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Button 2">
              <controlPr defaultSize="0" print="0" autoFill="0" autoPict="0" macro="[1]!TaoFIledauthau1nu">
                <anchor>
                  <from>
                    <xdr:col>6</xdr:col>
                    <xdr:colOff>2590800</xdr:colOff>
                    <xdr:row>0</xdr:row>
                    <xdr:rowOff>53340</xdr:rowOff>
                  </from>
                  <to>
                    <xdr:col>6</xdr:col>
                    <xdr:colOff>4114800</xdr:colOff>
                    <xdr:row>2</xdr:row>
                    <xdr:rowOff>38100</xdr:rowOff>
                  </to>
                </anchor>
              </controlPr>
            </control>
          </mc:Choice>
        </mc:AlternateContent>
        <mc:AlternateContent xmlns:mc="http://schemas.openxmlformats.org/markup-compatibility/2006">
          <mc:Choice Requires="x14">
            <control shapeId="1030" r:id="rId5" name="Button 6">
              <controlPr defaultSize="0" print="0" autoFill="0" autoPict="0" macro="[1]!TaoFIledauthau1nu">
                <anchor>
                  <from>
                    <xdr:col>7</xdr:col>
                    <xdr:colOff>213360</xdr:colOff>
                    <xdr:row>0</xdr:row>
                    <xdr:rowOff>76200</xdr:rowOff>
                  </from>
                  <to>
                    <xdr:col>9</xdr:col>
                    <xdr:colOff>396240</xdr:colOff>
                    <xdr:row>2</xdr:row>
                    <xdr:rowOff>60960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D284D-98CC-4664-B7CA-E70954ABC1A6}">
  <dimension ref="B1:G13"/>
  <sheetViews>
    <sheetView workbookViewId="0">
      <selection activeCell="B3" sqref="B3:G13"/>
    </sheetView>
  </sheetViews>
  <sheetFormatPr defaultRowHeight="14.4"/>
  <cols>
    <col min="2" max="6" width="12.88671875" customWidth="1"/>
    <col min="7" max="7" width="16.33203125" customWidth="1"/>
  </cols>
  <sheetData>
    <row r="1" spans="2:7">
      <c r="B1" s="38" t="s">
        <v>144</v>
      </c>
      <c r="C1" s="38"/>
      <c r="D1" s="38"/>
      <c r="E1" s="38"/>
      <c r="F1" s="38"/>
      <c r="G1" s="38"/>
    </row>
    <row r="2" spans="2:7" ht="15" thickBot="1"/>
    <row r="3" spans="2:7" ht="17.399999999999999" thickBot="1">
      <c r="B3" s="14" t="s">
        <v>121</v>
      </c>
      <c r="C3" s="15" t="s">
        <v>122</v>
      </c>
      <c r="D3" s="15" t="s">
        <v>123</v>
      </c>
      <c r="E3" s="15" t="s">
        <v>124</v>
      </c>
      <c r="F3" s="15" t="s">
        <v>125</v>
      </c>
      <c r="G3" s="15" t="s">
        <v>126</v>
      </c>
    </row>
    <row r="4" spans="2:7" ht="17.399999999999999" thickBot="1">
      <c r="B4" s="16">
        <v>-1</v>
      </c>
      <c r="C4" s="17">
        <v>-2</v>
      </c>
      <c r="D4" s="17">
        <v>-3</v>
      </c>
      <c r="E4" s="17">
        <v>-4</v>
      </c>
      <c r="F4" s="17">
        <v>-5</v>
      </c>
      <c r="G4" s="17" t="s">
        <v>127</v>
      </c>
    </row>
    <row r="5" spans="2:7" ht="17.399999999999999" thickBot="1">
      <c r="B5" s="18">
        <v>1</v>
      </c>
      <c r="C5" s="19" t="s">
        <v>141</v>
      </c>
      <c r="D5" s="20" t="s">
        <v>143</v>
      </c>
      <c r="E5" s="20">
        <v>1</v>
      </c>
      <c r="F5" s="23">
        <v>15000000</v>
      </c>
      <c r="G5" s="23">
        <f>E5*F5</f>
        <v>15000000</v>
      </c>
    </row>
    <row r="6" spans="2:7" ht="17.399999999999999" thickBot="1">
      <c r="B6" s="18">
        <v>2</v>
      </c>
      <c r="C6" s="19" t="s">
        <v>142</v>
      </c>
      <c r="D6" s="20" t="s">
        <v>143</v>
      </c>
      <c r="E6" s="20">
        <v>2</v>
      </c>
      <c r="F6" s="23">
        <v>20000000</v>
      </c>
      <c r="G6" s="23">
        <f>E6*F6</f>
        <v>40000000</v>
      </c>
    </row>
    <row r="7" spans="2:7" ht="17.399999999999999" thickBot="1">
      <c r="B7" s="18" t="s">
        <v>128</v>
      </c>
      <c r="C7" s="19" t="s">
        <v>145</v>
      </c>
      <c r="D7" s="20" t="s">
        <v>143</v>
      </c>
      <c r="E7" s="20">
        <v>1</v>
      </c>
      <c r="F7" s="23">
        <v>21818182</v>
      </c>
      <c r="G7" s="23">
        <f>E7*F7</f>
        <v>21818182</v>
      </c>
    </row>
    <row r="8" spans="2:7" ht="17.399999999999999" thickBot="1">
      <c r="B8" s="18" t="s">
        <v>128</v>
      </c>
      <c r="C8" s="19"/>
      <c r="D8" s="20"/>
      <c r="E8" s="20"/>
      <c r="F8" s="21"/>
      <c r="G8" s="21"/>
    </row>
    <row r="9" spans="2:7" ht="17.399999999999999" thickBot="1">
      <c r="B9" s="18" t="s">
        <v>129</v>
      </c>
      <c r="C9" s="19"/>
      <c r="D9" s="20"/>
      <c r="E9" s="20"/>
      <c r="F9" s="21"/>
      <c r="G9" s="21"/>
    </row>
    <row r="10" spans="2:7" ht="17.399999999999999" thickBot="1">
      <c r="B10" s="18" t="s">
        <v>130</v>
      </c>
      <c r="C10" s="29" t="s">
        <v>131</v>
      </c>
      <c r="D10" s="30"/>
      <c r="E10" s="30"/>
      <c r="F10" s="31"/>
      <c r="G10" s="23">
        <f>SUM(G5:G7)</f>
        <v>76818182</v>
      </c>
    </row>
    <row r="11" spans="2:7" ht="17.399999999999999" thickBot="1">
      <c r="B11" s="18" t="s">
        <v>132</v>
      </c>
      <c r="C11" s="29" t="s">
        <v>133</v>
      </c>
      <c r="D11" s="30"/>
      <c r="E11" s="30"/>
      <c r="F11" s="31"/>
      <c r="G11" s="23">
        <v>7681818</v>
      </c>
    </row>
    <row r="12" spans="2:7" ht="17.399999999999999" thickBot="1">
      <c r="B12" s="32" t="s">
        <v>134</v>
      </c>
      <c r="C12" s="33"/>
      <c r="D12" s="33"/>
      <c r="E12" s="33"/>
      <c r="F12" s="34"/>
      <c r="G12" s="22">
        <f>Data!G36</f>
        <v>84500000</v>
      </c>
    </row>
    <row r="13" spans="2:7" ht="17.399999999999999" thickBot="1">
      <c r="B13" s="35" t="str" cm="1">
        <f t="array" ref="B13">[1]!vnd_1(G12)</f>
        <v>Tám mươi bốn triệu năm trăm nghìn đồng</v>
      </c>
      <c r="C13" s="36"/>
      <c r="D13" s="36"/>
      <c r="E13" s="36"/>
      <c r="F13" s="36"/>
      <c r="G13" s="37"/>
    </row>
  </sheetData>
  <mergeCells count="5">
    <mergeCell ref="C10:F10"/>
    <mergeCell ref="C11:F11"/>
    <mergeCell ref="B12:F12"/>
    <mergeCell ref="B13:G13"/>
    <mergeCell ref="B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C3D20-E9FA-488F-B0AA-030C191F6DA2}">
  <dimension ref="A1:G87"/>
  <sheetViews>
    <sheetView workbookViewId="0">
      <pane ySplit="3" topLeftCell="A4" activePane="bottomLeft" state="frozen"/>
      <selection pane="bottomLeft" activeCell="E13" sqref="E13"/>
    </sheetView>
  </sheetViews>
  <sheetFormatPr defaultRowHeight="14.4"/>
  <cols>
    <col min="1" max="4" width="2.33203125" customWidth="1"/>
    <col min="5" max="5" width="28.109375" customWidth="1"/>
    <col min="6" max="6" width="32.109375" customWidth="1"/>
    <col min="7" max="7" width="71" customWidth="1"/>
  </cols>
  <sheetData>
    <row r="1" spans="1:7" ht="15.6">
      <c r="A1" s="1"/>
      <c r="B1" s="1"/>
      <c r="C1" s="1"/>
      <c r="D1" s="1"/>
      <c r="E1" s="1"/>
      <c r="F1" s="4"/>
      <c r="G1" s="3"/>
    </row>
    <row r="2" spans="1:7" ht="15.6">
      <c r="A2" s="1"/>
      <c r="B2" s="1"/>
      <c r="C2" s="1"/>
      <c r="D2" s="1"/>
      <c r="E2" s="1"/>
      <c r="F2" s="4"/>
      <c r="G2" s="3"/>
    </row>
    <row r="3" spans="1:7" ht="15.6">
      <c r="A3" s="1"/>
      <c r="B3" s="1"/>
      <c r="C3" s="1"/>
      <c r="D3" s="1"/>
      <c r="E3" s="1"/>
      <c r="F3" s="13" t="s">
        <v>120</v>
      </c>
      <c r="G3" s="12" t="s">
        <v>119</v>
      </c>
    </row>
    <row r="4" spans="1:7" ht="15.6">
      <c r="A4" s="1"/>
      <c r="B4" s="1"/>
      <c r="C4" s="1"/>
      <c r="D4" s="1"/>
      <c r="E4" s="1"/>
      <c r="F4" s="2" t="s">
        <v>0</v>
      </c>
      <c r="G4" s="1" t="s">
        <v>102</v>
      </c>
    </row>
    <row r="5" spans="1:7" ht="31.2">
      <c r="A5" s="1"/>
      <c r="B5" s="1"/>
      <c r="C5" s="1"/>
      <c r="D5" s="1"/>
      <c r="E5" s="5" t="s">
        <v>1</v>
      </c>
      <c r="F5" s="2" t="s">
        <v>2</v>
      </c>
      <c r="G5" s="1" t="s">
        <v>3</v>
      </c>
    </row>
    <row r="6" spans="1:7" ht="31.2">
      <c r="A6" s="1"/>
      <c r="B6" s="1"/>
      <c r="C6" s="1"/>
      <c r="D6" s="1"/>
      <c r="E6" s="1"/>
      <c r="F6" s="2" t="s">
        <v>4</v>
      </c>
      <c r="G6" s="1" t="s">
        <v>5</v>
      </c>
    </row>
    <row r="7" spans="1:7" ht="78">
      <c r="A7" s="1"/>
      <c r="B7" s="1"/>
      <c r="C7" s="1"/>
      <c r="D7" s="1"/>
      <c r="E7" s="1"/>
      <c r="F7" s="2" t="s">
        <v>6</v>
      </c>
      <c r="G7" s="1" t="s">
        <v>7</v>
      </c>
    </row>
    <row r="8" spans="1:7" ht="31.2">
      <c r="A8" s="1"/>
      <c r="B8" s="1"/>
      <c r="C8" s="1"/>
      <c r="D8" s="1"/>
      <c r="E8" s="1"/>
      <c r="F8" s="2" t="s">
        <v>8</v>
      </c>
      <c r="G8" s="1" t="s">
        <v>9</v>
      </c>
    </row>
    <row r="9" spans="1:7" ht="31.2">
      <c r="A9" s="1"/>
      <c r="B9" s="1"/>
      <c r="C9" s="1"/>
      <c r="D9" s="1"/>
      <c r="E9" s="1"/>
      <c r="F9" s="2" t="s">
        <v>10</v>
      </c>
      <c r="G9" s="1" t="s">
        <v>11</v>
      </c>
    </row>
    <row r="10" spans="1:7" ht="46.8">
      <c r="A10" s="1"/>
      <c r="B10" s="1"/>
      <c r="C10" s="1"/>
      <c r="D10" s="1"/>
      <c r="E10" s="1"/>
      <c r="F10" s="2" t="s">
        <v>12</v>
      </c>
      <c r="G10" s="1" t="s">
        <v>13</v>
      </c>
    </row>
    <row r="11" spans="1:7" ht="31.2">
      <c r="A11" s="1"/>
      <c r="B11" s="1"/>
      <c r="C11" s="1"/>
      <c r="D11" s="1"/>
      <c r="E11" s="1"/>
      <c r="F11" s="2" t="s">
        <v>14</v>
      </c>
      <c r="G11" s="1" t="s">
        <v>104</v>
      </c>
    </row>
    <row r="12" spans="1:7" ht="31.2">
      <c r="A12" s="1"/>
      <c r="B12" s="1"/>
      <c r="C12" s="1"/>
      <c r="D12" s="1"/>
      <c r="E12" s="1"/>
      <c r="F12" s="2" t="s">
        <v>15</v>
      </c>
      <c r="G12" s="1" t="s">
        <v>105</v>
      </c>
    </row>
    <row r="13" spans="1:7" ht="46.8">
      <c r="A13" s="1"/>
      <c r="B13" s="1"/>
      <c r="C13" s="1"/>
      <c r="D13" s="1"/>
      <c r="E13" s="1"/>
      <c r="F13" s="2" t="s">
        <v>16</v>
      </c>
      <c r="G13" s="1" t="s">
        <v>97</v>
      </c>
    </row>
    <row r="14" spans="1:7" ht="31.2">
      <c r="A14" s="1"/>
      <c r="B14" s="1"/>
      <c r="C14" s="1"/>
      <c r="D14" s="1"/>
      <c r="E14" s="1"/>
      <c r="F14" s="2" t="s">
        <v>17</v>
      </c>
      <c r="G14" s="1" t="s">
        <v>103</v>
      </c>
    </row>
    <row r="15" spans="1:7" ht="15.6">
      <c r="A15" s="1"/>
      <c r="B15" s="1"/>
      <c r="C15" s="1"/>
      <c r="D15" s="1"/>
      <c r="E15" s="1"/>
      <c r="F15" s="2"/>
      <c r="G15" s="1"/>
    </row>
    <row r="16" spans="1:7" ht="15.6">
      <c r="A16" s="1"/>
      <c r="B16" s="1"/>
      <c r="C16" s="1"/>
      <c r="D16" s="1"/>
      <c r="E16" s="1"/>
      <c r="F16" s="2"/>
      <c r="G16" s="1"/>
    </row>
    <row r="17" spans="1:7" ht="15.6">
      <c r="A17" s="1"/>
      <c r="B17" s="1"/>
      <c r="C17" s="1"/>
      <c r="D17" s="1"/>
      <c r="E17" s="1"/>
      <c r="F17" s="2"/>
      <c r="G17" s="1"/>
    </row>
    <row r="18" spans="1:7" ht="15.6">
      <c r="A18" s="1"/>
      <c r="B18" s="1"/>
      <c r="C18" s="1"/>
      <c r="D18" s="1"/>
      <c r="E18" s="5" t="s">
        <v>18</v>
      </c>
      <c r="F18" s="2" t="s">
        <v>19</v>
      </c>
      <c r="G18" s="1" t="s">
        <v>96</v>
      </c>
    </row>
    <row r="19" spans="1:7" ht="15.6">
      <c r="A19" s="1"/>
      <c r="B19" s="1"/>
      <c r="C19" s="1"/>
      <c r="D19" s="1"/>
      <c r="E19" s="1"/>
      <c r="F19" s="2" t="s">
        <v>112</v>
      </c>
      <c r="G19" s="1" t="s">
        <v>113</v>
      </c>
    </row>
    <row r="20" spans="1:7" ht="15.6">
      <c r="A20" s="1"/>
      <c r="B20" s="1"/>
      <c r="C20" s="1"/>
      <c r="D20" s="1"/>
      <c r="E20" s="1"/>
      <c r="F20" s="2"/>
      <c r="G20" s="1"/>
    </row>
    <row r="21" spans="1:7" ht="15.6">
      <c r="A21" s="1"/>
      <c r="B21" s="1"/>
      <c r="C21" s="1"/>
      <c r="D21" s="1"/>
      <c r="E21" s="5" t="s">
        <v>20</v>
      </c>
      <c r="F21" s="2" t="s">
        <v>21</v>
      </c>
      <c r="G21" s="1" t="s">
        <v>106</v>
      </c>
    </row>
    <row r="22" spans="1:7" ht="15.6">
      <c r="A22" s="1"/>
      <c r="B22" s="1"/>
      <c r="C22" s="1"/>
      <c r="D22" s="1"/>
      <c r="E22" s="1"/>
      <c r="F22" s="2" t="s">
        <v>22</v>
      </c>
      <c r="G22" s="1" t="s">
        <v>107</v>
      </c>
    </row>
    <row r="23" spans="1:7" ht="15.6">
      <c r="A23" s="1"/>
      <c r="B23" s="1"/>
      <c r="C23" s="1"/>
      <c r="D23" s="1"/>
      <c r="E23" s="1"/>
      <c r="F23" s="2" t="s">
        <v>23</v>
      </c>
      <c r="G23" s="1" t="s">
        <v>108</v>
      </c>
    </row>
    <row r="24" spans="1:7" ht="15.6">
      <c r="A24" s="1"/>
      <c r="B24" s="1"/>
      <c r="C24" s="1"/>
      <c r="D24" s="1"/>
      <c r="E24" s="1"/>
      <c r="F24" s="2" t="s">
        <v>24</v>
      </c>
      <c r="G24" s="1"/>
    </row>
    <row r="25" spans="1:7" ht="15.6">
      <c r="A25" s="1"/>
      <c r="B25" s="1"/>
      <c r="C25" s="1"/>
      <c r="D25" s="1"/>
      <c r="E25" s="1"/>
      <c r="F25" s="2" t="s">
        <v>25</v>
      </c>
      <c r="G25" s="1"/>
    </row>
    <row r="26" spans="1:7" ht="15.6">
      <c r="A26" s="1"/>
      <c r="B26" s="1"/>
      <c r="C26" s="1"/>
      <c r="D26" s="1"/>
      <c r="E26" s="1"/>
      <c r="F26" s="2" t="s">
        <v>26</v>
      </c>
      <c r="G26" s="1"/>
    </row>
    <row r="27" spans="1:7" ht="15.6">
      <c r="A27" s="1"/>
      <c r="B27" s="1"/>
      <c r="C27" s="1"/>
      <c r="D27" s="1"/>
      <c r="E27" s="1"/>
      <c r="F27" s="2" t="s">
        <v>27</v>
      </c>
      <c r="G27" s="1" t="s">
        <v>109</v>
      </c>
    </row>
    <row r="28" spans="1:7" ht="15.6">
      <c r="A28" s="1"/>
      <c r="B28" s="1"/>
      <c r="C28" s="1"/>
      <c r="D28" s="1"/>
      <c r="E28" s="1"/>
      <c r="F28" s="2" t="s">
        <v>28</v>
      </c>
      <c r="G28" s="6" t="s">
        <v>110</v>
      </c>
    </row>
    <row r="29" spans="1:7" ht="15.6">
      <c r="A29" s="1"/>
      <c r="B29" s="1"/>
      <c r="C29" s="1"/>
      <c r="D29" s="1"/>
      <c r="E29" s="1"/>
      <c r="F29" s="2" t="s">
        <v>29</v>
      </c>
      <c r="G29" s="6" t="s">
        <v>111</v>
      </c>
    </row>
    <row r="30" spans="1:7" ht="15.6">
      <c r="A30" s="1"/>
      <c r="B30" s="1"/>
      <c r="C30" s="1"/>
      <c r="D30" s="1"/>
      <c r="E30" s="1"/>
      <c r="F30" s="2" t="s">
        <v>30</v>
      </c>
      <c r="G30" s="6"/>
    </row>
    <row r="31" spans="1:7" ht="15.6">
      <c r="A31" s="1"/>
      <c r="B31" s="1"/>
      <c r="C31" s="1"/>
      <c r="D31" s="1"/>
      <c r="E31" s="1"/>
      <c r="F31" s="2" t="s">
        <v>31</v>
      </c>
      <c r="G31" s="6"/>
    </row>
    <row r="32" spans="1:7" ht="15.6">
      <c r="A32" s="1"/>
      <c r="B32" s="1"/>
      <c r="C32" s="1"/>
      <c r="D32" s="1"/>
      <c r="E32" s="1"/>
      <c r="F32" s="2" t="s">
        <v>32</v>
      </c>
      <c r="G32" s="6"/>
    </row>
    <row r="33" spans="1:7" ht="15.6">
      <c r="A33" s="1"/>
      <c r="B33" s="1"/>
      <c r="C33" s="1"/>
      <c r="D33" s="1"/>
      <c r="E33" s="1"/>
      <c r="F33" s="2" t="s">
        <v>33</v>
      </c>
      <c r="G33" s="7">
        <v>45874</v>
      </c>
    </row>
    <row r="34" spans="1:7" ht="15.6">
      <c r="A34" s="1"/>
      <c r="B34" s="1"/>
      <c r="C34" s="1"/>
      <c r="D34" s="1"/>
      <c r="E34" s="1"/>
      <c r="F34" s="2" t="s">
        <v>34</v>
      </c>
      <c r="G34" s="8" t="str">
        <f>"ngày "&amp;DAY(G33)&amp; " tháng "&amp; MONTH(G33)&amp; " năm "&amp;YEAR(G33)</f>
        <v>ngày 5 tháng 8 năm 2025</v>
      </c>
    </row>
    <row r="35" spans="1:7" ht="15.6">
      <c r="A35" s="1"/>
      <c r="B35" s="1"/>
      <c r="C35" s="1"/>
      <c r="D35" s="1"/>
      <c r="E35" s="1"/>
      <c r="F35" s="2"/>
      <c r="G35" s="1"/>
    </row>
    <row r="36" spans="1:7" ht="15.6">
      <c r="A36" s="1"/>
      <c r="B36" s="1"/>
      <c r="C36" s="1"/>
      <c r="D36" s="1"/>
      <c r="E36" s="5" t="s">
        <v>35</v>
      </c>
      <c r="F36" s="2" t="s">
        <v>36</v>
      </c>
      <c r="G36" s="9">
        <v>84500000</v>
      </c>
    </row>
    <row r="37" spans="1:7" ht="15.6">
      <c r="A37" s="1"/>
      <c r="B37" s="1"/>
      <c r="C37" s="1"/>
      <c r="D37" s="1"/>
      <c r="E37" s="1"/>
      <c r="F37" s="2" t="s">
        <v>37</v>
      </c>
      <c r="G37" s="1" t="s">
        <v>38</v>
      </c>
    </row>
    <row r="38" spans="1:7" ht="15.6">
      <c r="A38" s="1"/>
      <c r="B38" s="1"/>
      <c r="C38" s="1"/>
      <c r="D38" s="1"/>
      <c r="E38" s="1"/>
      <c r="F38" s="2" t="s">
        <v>39</v>
      </c>
      <c r="G38" s="1" t="s">
        <v>118</v>
      </c>
    </row>
    <row r="39" spans="1:7" ht="15.6">
      <c r="A39" s="1"/>
      <c r="B39" s="1"/>
      <c r="C39" s="1"/>
      <c r="D39" s="1"/>
      <c r="E39" s="1"/>
      <c r="F39" s="2" t="s">
        <v>40</v>
      </c>
      <c r="G39" s="1">
        <v>2025</v>
      </c>
    </row>
    <row r="40" spans="1:7" ht="15.6">
      <c r="A40" s="1"/>
      <c r="B40" s="1"/>
      <c r="C40" s="1"/>
      <c r="D40" s="1"/>
      <c r="E40" s="1"/>
      <c r="F40" s="2" t="s">
        <v>41</v>
      </c>
      <c r="G40" s="7">
        <v>45875</v>
      </c>
    </row>
    <row r="41" spans="1:7" ht="15.6">
      <c r="A41" s="1"/>
      <c r="B41" s="1"/>
      <c r="C41" s="1"/>
      <c r="D41" s="1"/>
      <c r="E41" s="1"/>
      <c r="F41" s="2" t="s">
        <v>42</v>
      </c>
      <c r="G41" s="8" t="str">
        <f>"ngày "&amp;DAY(G40)&amp; " tháng "&amp; MONTH(G40)&amp; " năm "&amp;YEAR(G40)</f>
        <v>ngày 6 tháng 8 năm 2025</v>
      </c>
    </row>
    <row r="42" spans="1:7" ht="15.6">
      <c r="A42" s="1"/>
      <c r="B42" s="1"/>
      <c r="C42" s="1"/>
      <c r="D42" s="1"/>
      <c r="E42" s="1"/>
      <c r="F42" s="2" t="s">
        <v>43</v>
      </c>
      <c r="G42" s="7">
        <v>45876</v>
      </c>
    </row>
    <row r="43" spans="1:7" ht="15.6">
      <c r="A43" s="1"/>
      <c r="B43" s="1"/>
      <c r="C43" s="1"/>
      <c r="D43" s="1"/>
      <c r="E43" s="1"/>
      <c r="F43" s="2" t="s">
        <v>44</v>
      </c>
      <c r="G43" s="8" t="str">
        <f>"ngày "&amp;DAY(G42)&amp; " tháng "&amp; MONTH(G42)&amp; " năm "&amp;YEAR(G42)</f>
        <v>ngày 7 tháng 8 năm 2025</v>
      </c>
    </row>
    <row r="44" spans="1:7" ht="15.6">
      <c r="A44" s="1"/>
      <c r="B44" s="1"/>
      <c r="C44" s="1"/>
      <c r="D44" s="1"/>
      <c r="E44" s="1"/>
      <c r="F44" s="2" t="s">
        <v>45</v>
      </c>
      <c r="G44" s="7">
        <v>45884</v>
      </c>
    </row>
    <row r="45" spans="1:7" ht="15.6">
      <c r="A45" s="1"/>
      <c r="B45" s="1"/>
      <c r="C45" s="1"/>
      <c r="D45" s="1"/>
      <c r="E45" s="1"/>
      <c r="F45" s="2" t="s">
        <v>46</v>
      </c>
      <c r="G45" s="8" t="str">
        <f>"ngày "&amp;DAY(G44)&amp; " tháng "&amp; MONTH(G44)&amp; " năm "&amp;YEAR(G44)</f>
        <v>ngày 15 tháng 8 năm 2025</v>
      </c>
    </row>
    <row r="46" spans="1:7" ht="15.6">
      <c r="A46" s="1"/>
      <c r="B46" s="1"/>
      <c r="C46" s="1"/>
      <c r="D46" s="1"/>
      <c r="E46" s="1"/>
      <c r="F46" s="2" t="s">
        <v>47</v>
      </c>
      <c r="G46" s="1" t="s">
        <v>114</v>
      </c>
    </row>
    <row r="47" spans="1:7" ht="15.6">
      <c r="A47" s="1"/>
      <c r="B47" s="1"/>
      <c r="C47" s="1"/>
      <c r="D47" s="1"/>
      <c r="E47" s="1"/>
      <c r="F47" s="2"/>
      <c r="G47" s="1"/>
    </row>
    <row r="48" spans="1:7" ht="31.2">
      <c r="A48" s="1"/>
      <c r="B48" s="1"/>
      <c r="C48" s="1"/>
      <c r="D48" s="1"/>
      <c r="E48" s="10" t="s">
        <v>48</v>
      </c>
      <c r="F48" s="2" t="s">
        <v>49</v>
      </c>
      <c r="G48" s="11" t="s">
        <v>50</v>
      </c>
    </row>
    <row r="49" spans="1:7" ht="15.6">
      <c r="A49" s="1"/>
      <c r="B49" s="1"/>
      <c r="C49" s="1"/>
      <c r="D49" s="1"/>
      <c r="E49" s="1"/>
      <c r="F49" s="2" t="s">
        <v>51</v>
      </c>
      <c r="G49" s="8" t="s">
        <v>52</v>
      </c>
    </row>
    <row r="50" spans="1:7" ht="31.2">
      <c r="A50" s="1"/>
      <c r="B50" s="1"/>
      <c r="C50" s="1"/>
      <c r="D50" s="1"/>
      <c r="E50" s="1"/>
      <c r="F50" s="2" t="s">
        <v>53</v>
      </c>
      <c r="G50" s="8" t="s">
        <v>54</v>
      </c>
    </row>
    <row r="51" spans="1:7" ht="31.2">
      <c r="A51" s="1"/>
      <c r="B51" s="1"/>
      <c r="C51" s="1"/>
      <c r="D51" s="1"/>
      <c r="E51" s="1"/>
      <c r="F51" s="2" t="s">
        <v>55</v>
      </c>
      <c r="G51" s="8" t="s">
        <v>56</v>
      </c>
    </row>
    <row r="52" spans="1:7" ht="15.6">
      <c r="A52" s="1"/>
      <c r="B52" s="1"/>
      <c r="C52" s="1"/>
      <c r="D52" s="1"/>
      <c r="E52" s="1"/>
      <c r="F52" s="2" t="s">
        <v>57</v>
      </c>
      <c r="G52" s="1" t="s">
        <v>98</v>
      </c>
    </row>
    <row r="53" spans="1:7" ht="15.6">
      <c r="A53" s="1"/>
      <c r="B53" s="1"/>
      <c r="C53" s="1"/>
      <c r="D53" s="1"/>
      <c r="E53" s="1"/>
      <c r="F53" s="2" t="s">
        <v>58</v>
      </c>
      <c r="G53" s="11" t="s">
        <v>59</v>
      </c>
    </row>
    <row r="54" spans="1:7" ht="15.6">
      <c r="A54" s="1"/>
      <c r="B54" s="1"/>
      <c r="C54" s="1"/>
      <c r="D54" s="1"/>
      <c r="E54" s="1"/>
      <c r="F54" s="2" t="s">
        <v>60</v>
      </c>
      <c r="G54" s="1" t="s">
        <v>61</v>
      </c>
    </row>
    <row r="55" spans="1:7" ht="31.2">
      <c r="A55" s="1"/>
      <c r="B55" s="1"/>
      <c r="C55" s="1"/>
      <c r="D55" s="1"/>
      <c r="E55" s="1"/>
      <c r="F55" s="2" t="s">
        <v>62</v>
      </c>
      <c r="G55" s="7">
        <v>45884</v>
      </c>
    </row>
    <row r="56" spans="1:7" ht="31.2">
      <c r="A56" s="1"/>
      <c r="B56" s="1"/>
      <c r="C56" s="1"/>
      <c r="D56" s="1"/>
      <c r="E56" s="1"/>
      <c r="F56" s="2" t="s">
        <v>63</v>
      </c>
      <c r="G56" s="8" t="str">
        <f>"ngày "&amp;DAY(G55)&amp; " tháng "&amp; MONTH(G55)&amp; " năm "&amp;YEAR(G55)</f>
        <v>ngày 15 tháng 8 năm 2025</v>
      </c>
    </row>
    <row r="57" spans="1:7" ht="31.2">
      <c r="A57" s="1"/>
      <c r="B57" s="1"/>
      <c r="C57" s="1"/>
      <c r="D57" s="1"/>
      <c r="E57" s="1"/>
      <c r="F57" s="2" t="s">
        <v>64</v>
      </c>
      <c r="G57" s="7">
        <v>45885</v>
      </c>
    </row>
    <row r="58" spans="1:7" ht="31.2">
      <c r="A58" s="1"/>
      <c r="B58" s="1"/>
      <c r="C58" s="1"/>
      <c r="D58" s="1"/>
      <c r="E58" s="1"/>
      <c r="F58" s="2" t="s">
        <v>65</v>
      </c>
      <c r="G58" s="8" t="str">
        <f>"ngày "&amp;DAY(G57)&amp; " tháng "&amp; MONTH(G57)&amp; " năm "&amp;YEAR(G57)</f>
        <v>ngày 16 tháng 8 năm 2025</v>
      </c>
    </row>
    <row r="59" spans="1:7" ht="15.6">
      <c r="A59" s="1"/>
      <c r="B59" s="1"/>
      <c r="C59" s="1"/>
      <c r="D59" s="1"/>
      <c r="E59" s="1"/>
      <c r="F59" s="2" t="s">
        <v>66</v>
      </c>
      <c r="G59" s="7">
        <v>45899</v>
      </c>
    </row>
    <row r="60" spans="1:7" ht="15.6">
      <c r="A60" s="1"/>
      <c r="B60" s="1"/>
      <c r="C60" s="1"/>
      <c r="D60" s="1"/>
      <c r="E60" s="1"/>
      <c r="F60" s="2" t="s">
        <v>67</v>
      </c>
      <c r="G60" s="8" t="str">
        <f>"ngày "&amp;DAY(G59)&amp; " tháng "&amp; MONTH(G59)&amp; " năm "&amp;YEAR(G59)</f>
        <v>ngày 30 tháng 8 năm 2025</v>
      </c>
    </row>
    <row r="61" spans="1:7" ht="15.6">
      <c r="A61" s="1"/>
      <c r="B61" s="1"/>
      <c r="C61" s="1"/>
      <c r="D61" s="1"/>
      <c r="E61" s="1"/>
      <c r="F61" s="2" t="s">
        <v>68</v>
      </c>
      <c r="G61" s="1" t="s">
        <v>115</v>
      </c>
    </row>
    <row r="62" spans="1:7" ht="15.6">
      <c r="A62" s="1"/>
      <c r="B62" s="1"/>
      <c r="C62" s="1"/>
      <c r="D62" s="1"/>
      <c r="E62" s="1"/>
      <c r="F62" s="2" t="s">
        <v>69</v>
      </c>
      <c r="G62" s="1"/>
    </row>
    <row r="63" spans="1:7" ht="31.2">
      <c r="A63" s="1"/>
      <c r="B63" s="1"/>
      <c r="C63" s="1"/>
      <c r="D63" s="1"/>
      <c r="E63" s="1"/>
      <c r="F63" s="2" t="s">
        <v>70</v>
      </c>
      <c r="G63" s="1"/>
    </row>
    <row r="64" spans="1:7" ht="15.6">
      <c r="A64" s="1"/>
      <c r="B64" s="1"/>
      <c r="C64" s="1"/>
      <c r="D64" s="1"/>
      <c r="E64" s="5"/>
      <c r="F64" s="2" t="s">
        <v>71</v>
      </c>
      <c r="G64" s="11" t="s">
        <v>72</v>
      </c>
    </row>
    <row r="65" spans="1:7" ht="15.6">
      <c r="A65" s="1"/>
      <c r="B65" s="1"/>
      <c r="C65" s="1"/>
      <c r="D65" s="1"/>
      <c r="E65" s="1"/>
      <c r="F65" s="2" t="s">
        <v>73</v>
      </c>
      <c r="G65" s="11" t="s">
        <v>74</v>
      </c>
    </row>
    <row r="66" spans="1:7" ht="15.6">
      <c r="A66" s="1"/>
      <c r="B66" s="1"/>
      <c r="C66" s="1"/>
      <c r="D66" s="1"/>
      <c r="E66" s="1"/>
      <c r="F66" s="2"/>
      <c r="G66" s="1"/>
    </row>
    <row r="67" spans="1:7" ht="15.6">
      <c r="A67" s="1"/>
      <c r="B67" s="1"/>
      <c r="C67" s="1"/>
      <c r="D67" s="1"/>
      <c r="E67" s="5" t="s">
        <v>75</v>
      </c>
      <c r="F67" s="2" t="s">
        <v>76</v>
      </c>
      <c r="G67" s="1" t="s">
        <v>116</v>
      </c>
    </row>
    <row r="68" spans="1:7" ht="15.6">
      <c r="A68" s="1"/>
      <c r="B68" s="1"/>
      <c r="C68" s="1"/>
      <c r="D68" s="1"/>
      <c r="E68" s="1"/>
      <c r="F68" s="2" t="s">
        <v>77</v>
      </c>
      <c r="G68" s="7">
        <v>45899</v>
      </c>
    </row>
    <row r="69" spans="1:7" ht="15.6">
      <c r="A69" s="1"/>
      <c r="B69" s="1"/>
      <c r="C69" s="1"/>
      <c r="D69" s="1"/>
      <c r="E69" s="1"/>
      <c r="F69" s="2" t="s">
        <v>78</v>
      </c>
      <c r="G69" s="8" t="str">
        <f>"ngày "&amp;DAY(G68)&amp; " tháng "&amp; MONTH(G68)&amp; " năm "&amp;YEAR(G68)</f>
        <v>ngày 30 tháng 8 năm 2025</v>
      </c>
    </row>
    <row r="70" spans="1:7" ht="15.6">
      <c r="A70" s="1"/>
      <c r="B70" s="1"/>
      <c r="C70" s="1"/>
      <c r="D70" s="1"/>
      <c r="E70" s="1"/>
      <c r="F70" s="2" t="s">
        <v>79</v>
      </c>
      <c r="G70" s="1" t="s">
        <v>99</v>
      </c>
    </row>
    <row r="71" spans="1:7" ht="15.6">
      <c r="A71" s="1"/>
      <c r="B71" s="1"/>
      <c r="C71" s="1"/>
      <c r="D71" s="1"/>
      <c r="E71" s="1"/>
      <c r="F71" s="2" t="s">
        <v>80</v>
      </c>
      <c r="G71" s="1" t="s">
        <v>100</v>
      </c>
    </row>
    <row r="72" spans="1:7" ht="15.6">
      <c r="A72" s="1"/>
      <c r="B72" s="1"/>
      <c r="C72" s="1"/>
      <c r="D72" s="1"/>
      <c r="E72" s="1"/>
      <c r="F72" s="2" t="s">
        <v>81</v>
      </c>
      <c r="G72" s="1" t="s">
        <v>101</v>
      </c>
    </row>
    <row r="73" spans="1:7" ht="15.6">
      <c r="A73" s="1"/>
      <c r="B73" s="1"/>
      <c r="C73" s="1"/>
      <c r="D73" s="1"/>
      <c r="E73" s="1"/>
      <c r="F73" s="2" t="s">
        <v>82</v>
      </c>
      <c r="G73" s="1"/>
    </row>
    <row r="74" spans="1:7" ht="15.6">
      <c r="A74" s="1"/>
      <c r="B74" s="1"/>
      <c r="C74" s="1"/>
      <c r="D74" s="1"/>
      <c r="E74" s="1"/>
      <c r="F74" s="2" t="s">
        <v>83</v>
      </c>
      <c r="G74" s="9">
        <v>89500000</v>
      </c>
    </row>
    <row r="75" spans="1:7" ht="15.6">
      <c r="A75" s="1"/>
      <c r="B75" s="1"/>
      <c r="C75" s="1"/>
      <c r="D75" s="1"/>
      <c r="E75" s="1"/>
      <c r="F75" s="2" t="s">
        <v>84</v>
      </c>
      <c r="G75" s="1" t="e">
        <v>#NAME?</v>
      </c>
    </row>
    <row r="76" spans="1:7" ht="15.6">
      <c r="A76" s="1"/>
      <c r="B76" s="1"/>
      <c r="C76" s="1"/>
      <c r="D76" s="1"/>
      <c r="E76" s="1"/>
      <c r="F76" s="2"/>
      <c r="G76" s="1"/>
    </row>
    <row r="77" spans="1:7" ht="15.6">
      <c r="A77" s="1"/>
      <c r="B77" s="1"/>
      <c r="C77" s="1"/>
      <c r="D77" s="1"/>
      <c r="E77" s="1"/>
      <c r="F77" s="2"/>
      <c r="G77" s="1"/>
    </row>
    <row r="78" spans="1:7" ht="31.2">
      <c r="A78" s="1"/>
      <c r="B78" s="1"/>
      <c r="C78" s="1"/>
      <c r="D78" s="1"/>
      <c r="E78" s="5" t="s">
        <v>85</v>
      </c>
      <c r="F78" s="2" t="s">
        <v>86</v>
      </c>
      <c r="G78" s="7">
        <v>45901</v>
      </c>
    </row>
    <row r="79" spans="1:7" ht="31.2">
      <c r="A79" s="1"/>
      <c r="B79" s="1"/>
      <c r="C79" s="1"/>
      <c r="D79" s="1"/>
      <c r="E79" s="1"/>
      <c r="F79" s="2" t="s">
        <v>87</v>
      </c>
      <c r="G79" s="8" t="str">
        <f>"ngày "&amp;DAY(G78)&amp; " tháng "&amp; MONTH(G78)&amp; " năm "&amp;YEAR(G78)</f>
        <v>ngày 1 tháng 9 năm 2025</v>
      </c>
    </row>
    <row r="80" spans="1:7" ht="15.6">
      <c r="A80" s="1"/>
      <c r="B80" s="1"/>
      <c r="C80" s="1"/>
      <c r="D80" s="1"/>
      <c r="E80" s="1"/>
      <c r="F80" s="2" t="s">
        <v>88</v>
      </c>
      <c r="G80" s="7">
        <v>45903</v>
      </c>
    </row>
    <row r="81" spans="1:7" ht="15.6">
      <c r="A81" s="1"/>
      <c r="B81" s="1"/>
      <c r="C81" s="1"/>
      <c r="D81" s="1"/>
      <c r="E81" s="1"/>
      <c r="F81" s="2" t="s">
        <v>89</v>
      </c>
      <c r="G81" s="8" t="str">
        <f>"ngày "&amp;DAY(G80)&amp; " tháng "&amp; MONTH(G80)&amp; " năm "&amp;YEAR(G80)</f>
        <v>ngày 3 tháng 9 năm 2025</v>
      </c>
    </row>
    <row r="82" spans="1:7" ht="15.6">
      <c r="A82" s="1"/>
      <c r="B82" s="1"/>
      <c r="C82" s="1"/>
      <c r="D82" s="1"/>
      <c r="E82" s="1"/>
      <c r="F82" s="2" t="s">
        <v>90</v>
      </c>
      <c r="G82" s="1" t="s">
        <v>117</v>
      </c>
    </row>
    <row r="83" spans="1:7" ht="15.6">
      <c r="A83" s="1"/>
      <c r="B83" s="1"/>
      <c r="C83" s="1"/>
      <c r="D83" s="1"/>
      <c r="E83" s="1"/>
      <c r="F83" s="2" t="s">
        <v>91</v>
      </c>
      <c r="G83" s="1"/>
    </row>
    <row r="84" spans="1:7" ht="31.2">
      <c r="A84" s="1"/>
      <c r="B84" s="1"/>
      <c r="C84" s="1"/>
      <c r="D84" s="1"/>
      <c r="E84" s="1"/>
      <c r="F84" s="2" t="s">
        <v>92</v>
      </c>
      <c r="G84" s="1"/>
    </row>
    <row r="85" spans="1:7" ht="15.6">
      <c r="A85" s="1"/>
      <c r="B85" s="1"/>
      <c r="C85" s="1"/>
      <c r="D85" s="1"/>
      <c r="E85" s="1"/>
      <c r="F85" s="2" t="s">
        <v>93</v>
      </c>
      <c r="G85" s="1"/>
    </row>
    <row r="86" spans="1:7" ht="15.6">
      <c r="A86" s="1"/>
      <c r="B86" s="1"/>
      <c r="C86" s="1"/>
      <c r="D86" s="1"/>
      <c r="E86" s="1"/>
      <c r="F86" s="2" t="s">
        <v>94</v>
      </c>
      <c r="G86" s="7">
        <v>45908</v>
      </c>
    </row>
    <row r="87" spans="1:7" ht="15.6">
      <c r="A87" s="1"/>
      <c r="B87" s="1"/>
      <c r="C87" s="1"/>
      <c r="D87" s="1"/>
      <c r="E87" s="1"/>
      <c r="F87" s="2" t="s">
        <v>95</v>
      </c>
      <c r="G87" s="8" t="str">
        <f>"ngày "&amp;DAY(G86)&amp; " tháng "&amp; MONTH(G86)&amp; " năm "&amp;YEAR(G86)</f>
        <v>ngày 8 tháng 9 năm 2025</v>
      </c>
    </row>
  </sheetData>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BTMNutDT">
              <controlPr defaultSize="0" print="0" autoFill="0" autoPict="0" macro="[1]!TaoFIledauthau1nu">
                <anchor>
                  <from>
                    <xdr:col>6</xdr:col>
                    <xdr:colOff>2636520</xdr:colOff>
                    <xdr:row>0</xdr:row>
                    <xdr:rowOff>175260</xdr:rowOff>
                  </from>
                  <to>
                    <xdr:col>6</xdr:col>
                    <xdr:colOff>4282440</xdr:colOff>
                    <xdr:row>2</xdr:row>
                    <xdr:rowOff>91440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92C25-1BC0-497D-9539-6405F89BBDBD}">
  <dimension ref="A1"/>
  <sheetViews>
    <sheetView workbookViewId="0">
      <selection activeCell="E26" sqref="E26"/>
    </sheetView>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Data</vt:lpstr>
      <vt:lpstr>DuToan</vt:lpstr>
      <vt:lpstr>BackUpDuLieuMau</vt:lpstr>
      <vt:lpstr>NHIEU1GOI_2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GIANGTS1</dc:creator>
  <cp:lastModifiedBy>Nguyễn Hồng Giang</cp:lastModifiedBy>
  <dcterms:created xsi:type="dcterms:W3CDTF">2021-02-09T01:16:30Z</dcterms:created>
  <dcterms:modified xsi:type="dcterms:W3CDTF">2025-12-20T16:27:55Z</dcterms:modified>
</cp:coreProperties>
</file>